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threadedComments/threadedComment1.xml" ContentType="application/vnd.ms-excel.threaded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codeName="ThisWorkbook"/>
  <mc:AlternateContent xmlns:mc="http://schemas.openxmlformats.org/markup-compatibility/2006">
    <mc:Choice Requires="x15">
      <x15ac:absPath xmlns:x15ac="http://schemas.microsoft.com/office/spreadsheetml/2010/11/ac" url="https://essexcountycouncil.sharepoint.com/sites/SELEPBoardReports/Shared Documents/General/Strategic Board/2022-06-24 Strategic Board/SSF/"/>
    </mc:Choice>
  </mc:AlternateContent>
  <xr:revisionPtr revIDLastSave="313" documentId="8_{55C25D8D-91CA-48F7-8194-3F2978DDB58E}" xr6:coauthVersionLast="47" xr6:coauthVersionMax="47" xr10:uidLastSave="{2724CE31-50A5-442F-95A9-C611CDDD9661}"/>
  <bookViews>
    <workbookView xWindow="-110" yWindow="-110" windowWidth="19420" windowHeight="10420" xr2:uid="{00000000-000D-0000-FFFF-FFFF00000000}"/>
  </bookViews>
  <sheets>
    <sheet name="Q3 2021.22" sheetId="4" r:id="rId1"/>
  </sheets>
  <definedNames>
    <definedName name="_xlnm._FilterDatabase" localSheetId="0" hidden="1">'Q3 2021.22'!$A$10:$Y$32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O24" i="4" l="1"/>
  <c r="I32" i="4"/>
  <c r="B24" i="4" l="1"/>
  <c r="B25" i="4"/>
  <c r="B26" i="4" s="1"/>
  <c r="B27" i="4" s="1"/>
  <c r="B28" i="4" s="1"/>
  <c r="B29" i="4" s="1"/>
  <c r="B12" i="4"/>
  <c r="B13" i="4" s="1"/>
  <c r="B14" i="4" s="1"/>
  <c r="B15" i="4" s="1"/>
  <c r="B16" i="4" s="1"/>
  <c r="B17" i="4" s="1"/>
  <c r="B18" i="4" s="1"/>
  <c r="B19" i="4" s="1"/>
  <c r="B20" i="4" s="1"/>
  <c r="B21" i="4" s="1"/>
  <c r="B22" i="4" s="1"/>
  <c r="B23" i="4" s="1"/>
  <c r="O20" i="4" l="1"/>
  <c r="I24" i="4"/>
  <c r="O29" i="4" l="1"/>
  <c r="O16" i="4" l="1"/>
  <c r="O17" i="4"/>
  <c r="O18" i="4"/>
  <c r="O19" i="4"/>
  <c r="O21" i="4"/>
  <c r="O22" i="4"/>
  <c r="O23" i="4"/>
  <c r="O25" i="4"/>
  <c r="H32" i="4" l="1"/>
  <c r="G32" i="4"/>
  <c r="O31" i="4" l="1"/>
  <c r="O12" i="4" l="1"/>
  <c r="O13" i="4"/>
  <c r="O14" i="4"/>
  <c r="O15" i="4"/>
  <c r="O26" i="4"/>
  <c r="O28" i="4"/>
  <c r="K12" i="4"/>
  <c r="K13" i="4"/>
  <c r="K14" i="4"/>
  <c r="K16" i="4"/>
  <c r="K17" i="4"/>
  <c r="K18" i="4"/>
  <c r="K20" i="4"/>
  <c r="K21" i="4"/>
  <c r="K22" i="4"/>
  <c r="K23" i="4"/>
  <c r="K25" i="4"/>
  <c r="K26" i="4"/>
  <c r="K27" i="4"/>
  <c r="K28" i="4"/>
  <c r="K29" i="4"/>
  <c r="K31" i="4"/>
  <c r="J12" i="4"/>
  <c r="J13" i="4"/>
  <c r="J14" i="4"/>
  <c r="J15" i="4"/>
  <c r="J16" i="4"/>
  <c r="J17" i="4"/>
  <c r="J18" i="4"/>
  <c r="J19" i="4"/>
  <c r="J20" i="4"/>
  <c r="J21" i="4"/>
  <c r="J22" i="4"/>
  <c r="J23" i="4"/>
  <c r="J26" i="4"/>
  <c r="J28" i="4"/>
  <c r="J29" i="4"/>
  <c r="J30" i="4"/>
  <c r="J31"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tc={E1EAA0AC-60B6-41A3-9F93-515BCBFAB354}</author>
    <author>tc={D17EC41B-D1DA-4BB3-AC4E-C829538A4262}</author>
    <author>tc={C2872B8B-DC74-4835-B9D8-B0156D572704}</author>
    <author>tc={D891AD19-8BCC-43CD-B70F-535E1CD21544}</author>
  </authors>
  <commentList>
    <comment ref="M10" authorId="0" shapeId="0" xr:uid="{E1EAA0AC-60B6-41A3-9F93-515BCBFAB354}">
      <text>
        <t>[Threaded comment]
Your version of Excel allows you to read this threaded comment; however, any edits to it will get removed if the file is opened in a newer version of Excel. Learn more: https://go.microsoft.com/fwlink/?linkid=870924
Comment:
    @Howard Davies - Capital Programme Officer (SELEP) updated position as at Q1 2022/23?</t>
      </text>
    </comment>
    <comment ref="M20" authorId="1" shapeId="0" xr:uid="{D17EC41B-D1DA-4BB3-AC4E-C829538A4262}">
      <text>
        <t>[Threaded comment]
Your version of Excel allows you to read this threaded comment; however, any edits to it will get removed if the file is opened in a newer version of Excel. Learn more: https://go.microsoft.com/fwlink/?linkid=870924
Comment:
    @Howard Davies - Capital Programme Officer (SELEP) update with new date
Reply:
    @Amy Bernardo - Senior Finance Business Partner corrected</t>
      </text>
    </comment>
    <comment ref="N24" authorId="2" shapeId="0" xr:uid="{C2872B8B-DC74-4835-B9D8-B0156D572704}">
      <text>
        <t>[Threaded comment]
Your version of Excel allows you to read this threaded comment; however, any edits to it will get removed if the file is opened in a newer version of Excel. Learn more: https://go.microsoft.com/fwlink/?linkid=870924
Comment:
    @Howard Davies - Capital Programme Officer (SELEP) Is this the same as project delivered?
Reply:
    @Amy Bernardo - Senior Finance Business Partnerwording changed</t>
      </text>
    </comment>
    <comment ref="Q28" authorId="3" shapeId="0" xr:uid="{D891AD19-8BCC-43CD-B70F-535E1CD21544}">
      <text>
        <t>[Threaded comment]
Your version of Excel allows you to read this threaded comment; however, any edits to it will get removed if the file is opened in a newer version of Excel. Learn more: https://go.microsoft.com/fwlink/?linkid=870924
Comment:
    @Howard Davies - Capital Programme Officer (SELEP) at what point does the promoter need to report on the benefits realised? I am referring to the N/A in the Q4 reporting column
Reply:
    @Amy Bernardo - Senior Finance Business Partnerlink to final report now included
Reply:
    @Amy Bernardo - Senior Finance Business Partnerapologies Amy wrong cell
Reply:
    @Amy Bernardo - Senior Finance Business PartnerThe answer to your question should rewad, no response was received from the scheme promoter and i continue to chase.
Reply:
    @Amy Bernardo - Senior Finance Business Partnerreport received from scheme promoter now included</t>
      </text>
    </comment>
  </commentList>
</comments>
</file>

<file path=xl/sharedStrings.xml><?xml version="1.0" encoding="utf-8"?>
<sst xmlns="http://schemas.openxmlformats.org/spreadsheetml/2006/main" count="181" uniqueCount="139">
  <si>
    <t>END</t>
  </si>
  <si>
    <t>South East Local Enterprise Partnership</t>
  </si>
  <si>
    <t>Sector Support Fund Capital Programme Management</t>
  </si>
  <si>
    <t>Appendix A - Summary of Strategic Board Endorsed Sector Support Fund Projects</t>
  </si>
  <si>
    <t>Review Template</t>
  </si>
  <si>
    <t>Project title</t>
  </si>
  <si>
    <t>Project description</t>
  </si>
  <si>
    <t>Endorsed by Strategic Board</t>
  </si>
  <si>
    <t>SSF allocation to the project</t>
  </si>
  <si>
    <t>Expected completion date</t>
  </si>
  <si>
    <t>Gourmet Garden Trails (Tourism - Colours and Flavours project)</t>
  </si>
  <si>
    <t>The project will launch a series of tourist trails showcasing England’s gardens and unique food and drink.  The Gourmet Garden Trails product will be a leisure travel planning resource allowing visitors to plan and book accommodation, courses, wine and brewery tours and visits to English gardens individually or via the Gardens and Gourmet visitor pass. This project is now complete, and an overview was given in the Board paper of March 2020</t>
  </si>
  <si>
    <t>North Kent Enterprise Zone: Enabling and Marketing</t>
  </si>
  <si>
    <t>The North Kent Enterprise Zone came into operation on 1st April 2017 and this project seeks to take forward two workstreams:     -                                                                             - Preparation of Local Development Orders and Masterplan for Innovation Park Medway (reporting to be completed separately by Medway Council); and
- Marketing of the North Kent Enterprise Zone and associated collateral</t>
  </si>
  <si>
    <t>Future Proof – Accelerating Delivery of High-Quality Development across the LEP</t>
  </si>
  <si>
    <t>The project will create a financial product which will be used to accelerate the delivery of housing developments which are future proofed for 2050.  This product will help to overcome the existing barriers to housing delivery by taking a long-term approach to development finance. Project complete and overview was given in the Board paper of March 2020. Next stage is being planned and will involve a live demonstration housing site of 500 units or more in the SELEP area.</t>
  </si>
  <si>
    <t>Good Food Growth Campaign</t>
  </si>
  <si>
    <t>The project will support growers, processors, retailers, food businesses and new entrants to raise awareness of the opportunities available within the food and drink sector to develop and enhance their businesses thereby adding both volume and value to the sector. Project complete, but the final conference was cancelled due to the outbreak of COVID-19. Assessment of outcomes may be difficult to measure at this time; it is hoped this will be conducted post COVID-19. This has resulted in an underspend on the project which may result in funding being returned to the SSF pot (£8.646.12). A change to the project in order to look at delivering this element through a virtual medium was agreed by the Board in December 2020. This work is ongoing.</t>
  </si>
  <si>
    <t>Kent Medical Campus Enterprise Zone – Innovation Centre design work</t>
  </si>
  <si>
    <t>Planning and prioritising future skills, training and business support needs for rural businesses across SELEP</t>
  </si>
  <si>
    <t>The Project will scope, plan and prioritise the future rural skills, training and business support needs.  The project will deliver a comprehensive skills evaluation to formulate recommendations for targeting future skills delivery across the SELEP area, setting out priorities for the main rural sectors:  agriculture, food and drink production and horticulture production.</t>
  </si>
  <si>
    <t>Coastal Communities supplement to the SELEP Strategic Economic Statement</t>
  </si>
  <si>
    <t>The project tackles the specific challenges that face coastal areas and will make a strategic case for investment in these areas.  The project will deliver a supplement to the SELEP Strategic Economic Statement. This project is now complete, and a final report presented to Strategic Board in March 2020. The Grant Agreement is currently being signed and once completed the SSF will be transferred to East Sussex County Council</t>
  </si>
  <si>
    <t>Delivering skills of the future through teaching: teaching for growth</t>
  </si>
  <si>
    <t>The project addresses the widespread shortage of tutors, teachers and trainers across the SELEP area as identified in the SELEP Skills Strategy.  The project will address the recruitment challenges faced by priority sectors through delivery of an awareness raising campaign and a contribution to teacher training costs. The project successfully bid for additional funding shown below.</t>
  </si>
  <si>
    <t>Creative Open Workspace Masterplan and Prospectus</t>
  </si>
  <si>
    <t>Energy and Clean Growth – Supply Chain Mapping</t>
  </si>
  <si>
    <t>Accelerating Opportunities within the Newhaven Enterprise Zone</t>
  </si>
  <si>
    <t>Delivering Skills of the Future Through Teaching: Teaching for Growth (Extension)</t>
  </si>
  <si>
    <t xml:space="preserve">The project addresses the widespread shortage of tutors, teachers and trainers across the SELEP area as identified in the SELEP Skills Strategy.  The project will address the recruitment challenges faced by priority sectors through delivery of an awareness raising campaign and a contribution to teacher training costs. </t>
  </si>
  <si>
    <t>Buy Local South East</t>
  </si>
  <si>
    <t>The project will set up a regional website to signpost customers to local food and drink businesses (www.buylocalfoodanddrink.com), offering a centralised food and drink platform at B2C and B2B looking to buy local in the South East. An area wide marketing campaign focussed on local producers, retailers and hospitality and tourism experiences. Create a central database for food and drink. A series of business recovery support activities for food and drink businesses based on a sector Covid-19 impact and recovery survey.</t>
  </si>
  <si>
    <t>Rebuilding Confidence and Demand in the Visitor Economy</t>
  </si>
  <si>
    <t>Building Back Better</t>
  </si>
  <si>
    <t>The project will increase the role of Social Enterprises, to achieve contracts and social investment, establish sustainability &amp; viability through access to specialist navigation and mainstream (Growth Hub) business support.  
The project proposes a navigator model working across south east, growth hubs and pan-LEP, to ensure that:
•	Drive the delivery of a uniform quality standard across the LEP and overcome any ‘postcode lottery’ of access to Social Enterprise support across the LEP.
•	Ensure sustainability of on-going business support by taking learning and expertise into the Growth hubs. 
The Navigators will:
•	Finance –Create clear pathways and access to debt/equity finance significantly grow seed capital availability. 
•	Networking – Improve connections to supply chains, procurement and influencing policy makers
•	Training &amp; Support
•	Information &amp; data sharing around best practice / peer support / member networking. 
The navigators will be employed as part of the project and we expect them to be based at the three growth hubs in the region.</t>
  </si>
  <si>
    <t>South East Export Development (SEED2)</t>
  </si>
  <si>
    <t>SEED will address known export barriers (lack of international contacts and export knowledge/capacity) through an innovative support programme aimed at SELEP-based companies (product and service-based ‘new-to-export’ companies and existing exporters) in 3 priority sectors with export potential: 
•	Health &amp; Life Sciences (including medical devices / technology, (e-)health, pharma, diagnostics)
•	Food &amp; Drink (including manufacturers, processing, suppliers to the industry e.g. packaging). 
•	Digital &amp; Creative (including software solutions, apps, web services)
Target international markets will be finalised taking into account progress with new trade agreements and the Department for International Trade’s (DIT) latest advice. Likely focus:
•	France, Ireland, Australia (Food) 
•	USA, Singapore (Health / Life Sciences, Digital)
•	Scandinavia / Nordic Countries (all sectors)</t>
  </si>
  <si>
    <t>Carbon Pathways (C-Path)</t>
  </si>
  <si>
    <t xml:space="preserve">Carbon Pathway (C-Path) is a dynamic cloud-based resource that would be used to design, facilitate, accelerate and monitor investment in the LCREE, in partnership with and accessible to public and private bodies across the SE LEP region. Focussed on supporting initiatives across all 4 federated areas, C-Path includes:   
i.	An accessible and constantly evolving data store of multiple relevant data sources, with automated, scheduled updates.   
ii.	A flexible build and appraisal tool enabling stakeholders to develop &amp; invest in energy and related schemes to meet challenging policy and strategic goals   
iii.	Modelling and machine-learning to forecast the full range of impacts – e.g. economic growth, carbon reduction, financial impact, job creation, fuel poverty and local health   
iv.	Automated programme appraisal to enable the monitoring and updating of a scheme in delivery mode, ensuring real-time reporting of actual impacts and a continuous cycle of learning  </t>
  </si>
  <si>
    <t>Catalyst for Culture</t>
  </si>
  <si>
    <t>Gourmet Gardens (Extension)</t>
  </si>
  <si>
    <t>Accelerating Nature-Based Climate Solutions</t>
  </si>
  <si>
    <t>Total</t>
  </si>
  <si>
    <t>Yes</t>
  </si>
  <si>
    <t>No</t>
  </si>
  <si>
    <t>N/A</t>
  </si>
  <si>
    <t>Is SSF Spend Complete?</t>
  </si>
  <si>
    <t>Financial</t>
  </si>
  <si>
    <t>Delivery</t>
  </si>
  <si>
    <t>Outcomes</t>
  </si>
  <si>
    <t>RAG Rating</t>
  </si>
  <si>
    <t>SSF Spend Remaining</t>
  </si>
  <si>
    <t>Update on delivery of expected project benefits</t>
  </si>
  <si>
    <t>Assessment</t>
  </si>
  <si>
    <t>Commentary</t>
  </si>
  <si>
    <t>Update on project progress</t>
  </si>
  <si>
    <t>Months delay</t>
  </si>
  <si>
    <t>This project is complete.</t>
  </si>
  <si>
    <t>The final report can be viewed on the website page HERE</t>
  </si>
  <si>
    <t xml:space="preserve">Report was completed in November 2020, including a Knowledge store section of similar skills-based reports. </t>
  </si>
  <si>
    <t xml:space="preserve">All outputs have been delivered - final report was completed in Nov 2020.  Executive summary completed and can be viewed HERE </t>
  </si>
  <si>
    <t>The Prospectus was endorsed by Strategic Board at their meeting in March 2020 as a completed document. It will be used to champion the coastal communities, promoting and assisting actions outlined in the prospectus. The legal agreement is in the process of being signed by all parties</t>
  </si>
  <si>
    <t>The project prepared an investment prospectus that articulated the economic opportunities and priorities specific to coastal areas. 
The prospectus was presented to the Strategic Board in March 2020.
The prospectus can be found HERE
Project now complete.</t>
  </si>
  <si>
    <t>Project management has continued across the consortia which meets approximately every 4 to 6 weeks dependant on need.  
All bursary funding has now been allocated, processed, and paid to colleges and ITPs. Project is now complete and has an underspend of £7.25 which will be returned to the SSF pot.</t>
  </si>
  <si>
    <t>•	The awarding of 130 bursaries to support new tutors into FE
•	The production of videos highlighting different areas of teaching and showcasing SELEP’s investment in facilities (e.g. Stansted Airport college) 
•	A dedicated website – www.becomealecturer.org hosting the videos, vacancies and supporting information 
•	Delivered by FE Sussex, working with other FE and provider networks 
•	Click for Tutor Bursary Programme Headlines for more information</t>
  </si>
  <si>
    <t xml:space="preserve">The awarding of 130 bursaries to support new tutors into FE
The production of videos highlighting different areas of teaching and showcasing SELEP’s investment in facilities also (e.g. Stansted Airport college) 
A dedicated website – www.becomealecturer.org hosting the videos, vacancies and supporting information. This will remain live. 
Delivered by FE Sussex, working with other FE and provider networks 
There is one video to film </t>
  </si>
  <si>
    <t>The project is now complete. 
The platform is now accessible, via secure login, at platform.c-path.com. Every local and county authority within the SELEP can now request a login from the project team. The project team at Daedalus/Via are continuing to make updates and improvements beyond the project period, responding to requests and updates from local authorities and in response to ongoing testing, but this is above and beyond the original project scope and spend. In terms of functionality and underpinning technology, the end product considerably outperforms the original proposal, enabling greater responsiveness, speed and ability to develop the platform for wider audiences and sectors.</t>
  </si>
  <si>
    <t xml:space="preserve">The benefits identified in the bid will come to fruition once each LA has access to, and uses, the C-Path platform. C-Path is now available to every LA, with county-level (Tier 1) access for Essex, Kent and East Sussex being developed. The platform has, for example, already been used by Sevenoaks DC to support a bid under the Sustainable Warmth fund (LAD3 and HUG), with the data analysis and targeting undertaken in less than one day.  </t>
  </si>
  <si>
    <t>Benefits realisation will begin later in the project, as identified in the original project plan.</t>
  </si>
  <si>
    <t>Masterplan and LDO finalised and adopted by Medway Council.
LDO was adopted by Tonbridge &amp; Malling Borough Council February 2021.</t>
  </si>
  <si>
    <t>Updated / Actual completion date (Q3 2021/22)</t>
  </si>
  <si>
    <t>The SSF funding will contribute towards the design cost for the development of an Innovation Centre on Kent Medical Campus Enterprise Zone.  The Innovation Centre will be 30,000 sqft in size and will offer SMEs focussed on life science, healthcare and med-tech activities access to a combination of high-grade office accommodation and business support.</t>
  </si>
  <si>
    <t>The Innovation Centre team are now located in the Centre. The Centre had 3 tenants move in during December with 34 jobs created.</t>
  </si>
  <si>
    <t>All outputs completed.</t>
  </si>
  <si>
    <t>Project in progress.</t>
  </si>
  <si>
    <t>Project delivered.</t>
  </si>
  <si>
    <t>The Catalyst for Culture Programme is a new partnership between established performing arts institutions of national and international standing in the SELEP region, providing live and online theatre experiences for audiences throughout Kent, Medway, Thurrock, Southend, East Sussex, South Essex and Essex during the Covid crisis, and supporting the creative, production and technical workforce, artists and freelances across the SELEP region.</t>
  </si>
  <si>
    <t>Gourmet Garden Trails (GGT) was developed as a large-scale Discover England Fund (DEF) funded project to showcase England’s beautiful gardens and unique food and drink to the international market. 
In light of Covid-19, this programme/extension of project intends to focus on the domestic market to drive the recovery of the visitor economy. It encourages visits to regions outside London over the winter and spring to extend the season and capitalise on emerging trends for local, rural and experiential products.</t>
  </si>
  <si>
    <t>22x Consumer sentiment and trend report including overview report
4x LEP-wide workshops
210 businesses engaged through resilience workshops
6 x campaign plans using insight led approach
3 x image libraries created
3 Inspirational videos created
30+ x campaign content created
15.2M total campaign reach
6x B2C newsletters
6x Press releases
12x Influencers engaged</t>
  </si>
  <si>
    <t>The project seeks to address a gap in suitable available workspace for the Creative, Cultural and Digital Sector across the SELEP area.  This will be achieved through a range of interventions including a refreshed South East Creative Economy Prospectus and a Creative Open Workspace report and toolkit.</t>
  </si>
  <si>
    <t>SSF is being used to support a programme of action to drive forward specific activities within the Newhaven Enterprise Zone. The project comprises two work streams: [i] Design and delivery of the Avis Way Estate improvements plan (the largest employment area in the NEZ) including the feasibility of establishing an industrial estate BID-type structure and [ii] Marketing and promotional campaign for the Newhaven NEZ Considerable progress has been made since the strategic framework was launched and a real dialogue with local business leaders and landowners established. Newhaven now needs to create some quick wins to capitalise on the momentum created and to leverage the investment that the EZ can generate.</t>
  </si>
  <si>
    <t xml:space="preserve">England's Creative Coast  </t>
  </si>
  <si>
    <t>yes</t>
  </si>
  <si>
    <t>12 months</t>
  </si>
  <si>
    <t>Project Delivered</t>
  </si>
  <si>
    <t>Project delivered</t>
  </si>
  <si>
    <t xml:space="preserve">• 330,668 audience for live &amp; online performances achieved to end of reporting &amp; programme period.                                                                                                                                                                                                                                                                                                                                                                  • 14 new creative commissions (Ben Dickson - Flat Mates, 10 artist seed commissions announced, BroKen English By Nicola Werenowska and The Christmas Goblin)                                                                                                                                                                                                                                                            • 12 young dancers have completed their first two sessions of the Cygnet School programme plus 2 Arts Management Trainee placements started at The Marlowe in 2021. Project Europa activity worked with 37 participants from across Kent community to co-create work over 6 weeks of R&amp;D in 2021. Cygnet School will recruit new participants from south east region for 2022/23 cohort. recruitment will target young people who would otherwise not have access to dance training.                                                                                                                                                                
• 325 artist &amp; freelancer opportunities have been supported through the life of this programme. </t>
  </si>
  <si>
    <t xml:space="preserve">New Itineraries developed                                                                
Number of image libraries developed: 3 further image libraries created, RHS, East Sussex, West Sussex                              
Integration with booking systems: GGT Integrated with TXGB
Number of businesses onboarded to TXGB: 29 additional products through TXGB within programme region
Press toolkit developed: 1 updated press toolkit                                             
Number of Virtual Sales calls: 5  Sales calls
Number of advertising campaigns arranged and/or live: 1 GGT wide marketing campaign
Number of agents engaging with Trade Hub: 20 agents engaged through trade hub. Due to the lack of international travel we were impressed by this value        
Number of domestic visitors to website          
Seasonality metrics: Due to the impact the pandemic had on visitor numbers this metric has not been recorded as it demonstrated no true meaning           </t>
  </si>
  <si>
    <t>These benefits will come into force when businesses come forward and take a plot on the site and planning commences. 
Local agent and Locate in Kent are working jointly to market the site.  Innovation Park Medway website has been launched www.innovationparkmedway.com
Completion of the Southern Site Infrastructure works due to be complete February 2022.
Spade in the ground event for Northern Site confirmed for March 2022.</t>
  </si>
  <si>
    <t>Project Delivered and Final report provided. How best to find and engage these supply chains by bringing in our own LA procurement and commissioning teams has really seen progress across the SELEP, with KCC, ECC, ESCC and many boroughs/districts also set to adopt revised requirements to encourage more sustainable solutions and those firms more able to deliver them. 2022 is set to show further advancement.</t>
  </si>
  <si>
    <t>The artwork outcomes:
- Michael Rakowitz - to be included in Towner Eastbourne's collection
- Pilar Quinteros - a permanent artwork in Folkestone's Payers Park
- Jasleen Kaur - to be re-sited in The Hidden Gardens Glasgow
- Katrina Palmer - to become a permanent artwork
- Andreas Angelidakis - has been transported to Lewisham as part of London Borough of Culture
- Holly Hendry - part of her work to be exhibited in Goldsmith's Centre for Contemporary Art
- Mariana Castillo Deball - Geoglyph faded away naturally over time. Most embedded objects will remain as permanent artworks with others going into Towner Eastbourne's collection
GeoTour
- This will continue at least until 2023, with geocaches being adopted by local residents, who will manage and maintain the caches over that period. As a thank you for this, these adopters will receive a free gift from Geocahing HQ (located Seattle, USA)
Website legacy
- Plans to retain the itineraries and information found out the website are still in progress. This will continue the project's legacy and further inspire people to travel to and explore South East coastal towns</t>
  </si>
  <si>
    <t>•  World class art featuring a minimum of 7 art commissions creating a connected South East coast trail; - DELIVERED
•  Two itinerary-planning online platforms which aim to increase income opportunities for tourism businesses across the South East; - DELIVERED
•  A multifaceted international and national tourism marketing campaign; - DELIVERED
•  Local engagement programmes capturing a “sense of place” delivered by the cultural partners; - DELIVEREED
•  Artists’ “bnb" audit, training and toolkit; -ArtHomes workshop will took place on 10th March 2021 to reengage with interested independents and encourage new participants; - DELIVERED</t>
  </si>
  <si>
    <t>The project will create an innovative new immersive visitor experience driven by world class art, which aims to build the volume and value of visitors to the SELEP area.  The project will deliver art commissions, itinerary-planning online platforms and an international marketing campaign amongst other outputs. However, due to the outbreak of COVID-19 a decision was made to suspend the delivery of this project until Spring 2021. The re-launch took place on 1 May 2021</t>
  </si>
  <si>
    <t>The project seeks to enable an evidence led approach to identifying and exploiting the opportunities from the energy and low carbon and environmental goods and services (LCEGS) sectors and work towards creating the right conditions for growth and productivity in what is a rapidly evolving sector. A Project Change Request was submitted to the SELEP Secretariat in December 2020 which asked for a project extension. This was approved by the Chief Executive. The revised legal Agreement has been signed by all parties.</t>
  </si>
  <si>
    <t xml:space="preserve">Covid-19 has impacted the visitor economy, so in order to help address this, partners from Kent, Essex and East Sussex are proposing a significant programme to aid the recovery of the SELEP visitor economy. The project will raise awareness and support sustainable tourism management through visitor dispersal, support consumer confidence in travelling by public transport, use key themes to showcase diverse and high-quality tourism offer to key domestic markets and increase lengths of stay, protect business and safeguard jobs by extending the season and product development and business support to address seasonality.
The Visitor Economy is a significant engine of growth for the SELEP region, worth over £8.6bn, supporting more than 177,000 jobs as of 2015. Covid-19 heavily impacted the industry, with footfall across the region reduced by over 90% in April and May 2020.   
Consumer confidence has also been affected, 50% of regular visitors to attractions remain extremely nervous. Hence, reassuring visitors that our destinations are safe and exciting places to visit is essential. The seasonality of tourism makes it especially vulnerable and the loss of earnings during peak season means that businesses will struggle to survive the winter, particularly in rural and coastal communities. 
</t>
  </si>
  <si>
    <t xml:space="preserve">• Creative teams for Sirens &amp; The Christmas Goblins created opportunities for regional artists and laid foundations for future creative collaborations between artists and organisations to create future work together. 
•  Cygnet School committed to hosting two regional recruitment workshops to identity talent for 2022/23 cohort utilising local participation network of programme partners. Looking to expand location of residency across South East in 2022/23 to embed young people into different organisations.  Marlowe hosted opportunities to engage with life of theatre and to enable young people to experience great theatre as audience.                                                                                                                                                                                                                                                                                                                                 •  The Marlowe shared a digital version of Jack And The Beanstalk pantomime directly to isolated communities who due to the ongoing impact of Covid were unable to see a live performance in 2021.                                                                                                                                                                                                                                                                                                                                                                              • Project Europa launched 2022 activity from 2021 learnings that were enabled by SELEP. It continues to grow and develop regional collaborations for first-generation migrant theatre artists, increasing connectivity with new regional and national partner venues &amp; organisations with an international outlook.                                                                                                                                                                                                                                                                                                                                                              •  Glyndebourne Opera successfully trialled tour wrap around programme to grow and develop audiences for future work. Engaging with young people, future talent and artists. This pilot has enabled plans for 2022 activity to grow and develop for 2022 and beyond.                                                                                                                                                                                                                                                                                                                                                                                    •  Mercury Theatre's production of Sirens successfully laid foundations for future Mercury Original productions to follow, which will continue to create future regional opportunities for regional artists and started conversations for how this work will have future touring life.                                                                                                                                                                                                                          • The Christmas Goblin commission engaged 1DegreeEast as a new regional partner to develop an exciting new production. Established Marlowe's Christmas Production commitment to commission, produce and present work each year. In 2022, The Marlowe are committed to producing The Storm Whale in partnership with Engine House.  The Christmas Goblin is expected to go on and have future life within the region &amp; beyond.                                                                                                                                                                                                                                                                                                                           •Applause awarded 2022 outdoor commission to 2 regional artists from an open call out which will be presented in 2022 outdoor festivals alongside some pieces developed through seed commission awards.                                                                                                                                                                                                                                                                                                                                                           • Commitment to evaluation and reflection of programme will support ongoing future regional collaborations and evaluation report/summary video will be shared with other regional venues/organisations to increase access to learnings and champion regional collaboration.                                                                                                                                                                                      • On 31 Jan 2022, the final day of the Catalyst for Culture Programme, The Marlowe won The Stage Theatre of the Year award, that recognises and celebrates theatrical achievements from across the UK and internationally. The nomination directly references the Catalyst For Culture programme and the 'extraordinary output' achieved. The award recognises the foundations that have been laid to enable future regional collaborations and growth.                    </t>
  </si>
  <si>
    <t>The project will aim to accelerate the ‘supply and demand’ of carbon off-setting nature-based solutions across SELEP. The Project will:                                                                                                                                                                                                                                                                                   1) provide an understanding of the demand for nature-based projects from local authority climate emergency plans and the local businesses seeking to invest in local carbon offsetting.                                                                                                                                                                                                                          2) Assess the ‘readiness’ of nature-based organisations to develop and deliver nature-based projects for carbon sequestration and identify gaps in skills, knowledge and capacity that stand in their way.
3) Produce resources to support the development and delivery of a coherent nature-based carbon sequestration offer.
4) Develop demonstration projects to showcase innovation and good practice.
5) Develop a framework for a SELEP-wide ‘brokerage hub’ that can bring together ‘buyers’ and ‘sellers’ to co-develop nature-based carbon sequestration projects.</t>
  </si>
  <si>
    <t>SSF Spend to Date (Q4 2021/22)</t>
  </si>
  <si>
    <t>SSF transferred to date (Q4 2021/22)</t>
  </si>
  <si>
    <t>Q4 Reporting Received</t>
  </si>
  <si>
    <t xml:space="preserve">Draft Map options appraisal and scorecard produced.  Preferred option agreed and map specification finalised.  </t>
  </si>
  <si>
    <t>Consideration of where to publish the document and in what format still to be agreed.  SELEP style guide to be followed.</t>
  </si>
  <si>
    <t>SECEN Prospectus: finalised and published on SELEP website.  Approved by TES and KMEP.
Draft Map options appraisal and scorecard produced.  Preferred option agreed and map specification finalised.  
3rd draft of Masterplan in progress, 70% completed - waiting access of pdf for final amendments.  
COZ paper: waiting access to pdf for final corrections.  
Toolkit: existing national guidance collated and considered, process of scoping achievable and useful content which is appropriate for the sector and to operate as advice for planners agreed.  Seeking consultant to complete the work.  
Consideration of where to publish the document and in what format still to be agreed.  SELEP style guide to be followed.</t>
  </si>
  <si>
    <t>•  Identified three Creative Enterprise Zones typologies to escalate development of workspace to achieve earlier yield of business rates;</t>
  </si>
  <si>
    <t>•  Prospectus - relevant to all SELEP local authorities, thus achieving a net saving on commissioning separate strategies;
•  Identified three Creative Enterprise Zones typologies to escalate development of workspace to achieve earlier yield of business rates;</t>
  </si>
  <si>
    <t>Benefits continue to be delivered</t>
  </si>
  <si>
    <t>Remains Green. No Delivery risk/Delivery of project benefits risk as Medway and T&amp;M LDO adoption complete. No Spend risk as SSF funding spent in full. No other risks envisaged. Continue to await benefits from the larger scheme.</t>
  </si>
  <si>
    <t>Project delivered. An underspend of £17,665.76 has been returned to SELEP</t>
  </si>
  <si>
    <t xml:space="preserve">  </t>
  </si>
  <si>
    <t>(1) Help to refurbish 1,006 sqm space at Avis Way: 
Total Refurbished in Avis Way 20,900sqm
(2) Help to deliver up to 1,500 sqm of vacant space across the NEZ: 
This will be achieved by developing the old LDC Depot on Avis Way. 
(3) Move to pre-BID status assumes contribution of £500 per business for future public realm improvements
Business contribution towards land for Avis Way improvements
(4) Help to generate/identify opportunities for 116 jobs for Avis Way.  
To date, total jobs created is 133</t>
  </si>
  <si>
    <t>The project are currently working on a final evaluation report which is expected to be presented at the June SECEN meeting.</t>
  </si>
  <si>
    <t>Project Complete. £4,970.18 returned to SELEP.</t>
  </si>
  <si>
    <t>Project delivered, benefits being monitored</t>
  </si>
  <si>
    <t>Project delivered. Benefits being monitored</t>
  </si>
  <si>
    <t>Project being delivered. Extension Variation Agreement signed.</t>
  </si>
  <si>
    <t>Project being delivered. Project extension variation agreement signed.</t>
  </si>
  <si>
    <t>Project benefits as per the SSF application have for the most part, not yet been captured as SEED partners are still in the process of recruiting eligible businesses and are in the stages of capturing initial feedback from the recently fully completed virtual trade mission (UAE food &amp; drink) with Vietnam &amp; Ireland results to follow shortly, as well as delivering the remaining 3 market programmes (Canada H&amp;L + D&amp;C, Malaysia and UAE H&amp;L). Evaluation forms will be used throughout to capture benefits on completion of each of these activities. The project had originally planned to spend funding on equipment hire for virtual trade missions (screens etc) and meeting software subscription, however meetings have taken place on Teams and Zoom at a much reduced cost. The project will give a presentation to the October Board on progress.</t>
  </si>
  <si>
    <t>Initially Covid-19 caused early delays, this was followed by issues around developing the project into Essex as it is less developed in this area. This has now been completed. The Board endorsed an extension to the project to September 2022. There was also a lack of clarity from central government around post Brexit processes. This has led to a delay in project spend, although the final tranche is expected to be drawn down in Q1 2022/23. This delay may have an impact on work package 3, this is being monitored. Project outputs are being monitored closely.</t>
  </si>
  <si>
    <t xml:space="preserve">The evaluation report is now complete and is available to view HERE </t>
  </si>
  <si>
    <t>In March the Board endorsed an extension of the project completion date to September 2022.  The Variation Agreement has been signed by all parties. Finalising the contract with the consultants in a proper fashion will allow the outstanding outputs to be delivered. However, inflation, interest rate increases, allocation of UKSPF to districts and boroughs are presenting new obstacles to achieving the benefits of the project.</t>
  </si>
  <si>
    <t xml:space="preserve">The majority of outputs have been delivered, specifically with regards to the marketing component. The capital enhancement works at Avis Way are on site and will be launched this month (as previously reported, there has been a slight delay due to the requirement to secure planning permission). </t>
  </si>
  <si>
    <t xml:space="preserve">(1) Significant capital works to enhance the state are on site and will be completed in May 2022
(2) Businesses have been consulted upon the potential to establish an Avis Way BID and the overriding feeling was that Avis Way Estate doesn't provide the necessary scale to warrant such an approach; further work is being undertaken on the possibility of a NEZ-wide industrial business improvement district.
(3) Significant work has been undertaken on developing and implementing marketing and promotional works to change investors perceptions of Newhaven as a place to live, visit and invest, including preparation and launch of the Newhaven Story
(4) To date 133 jobs have been created.  
</t>
  </si>
  <si>
    <t>Project delivered. An underspend of £4,970 has been returned to SELEP. The end of project report described the difficulties experienced during the delivery of the project during the Covid-19 pandemic. Project benefits were delivered despite the challenges. The website remains live and businesses are able to update their profiles, but live marketing has ceased.  However, obtaining realistic sales data was difficult, as demonstrated by a total of 15 responses out of 728 in the survey.</t>
  </si>
  <si>
    <t>The SEED project partners have continued to meet virtually on a monthly basis to finalise and deliver the programme of virtual support activities to help businesses from East Sussex, Kent &amp; Medway, Essex and South Essex to get into overseas markets. 
The project partners have continued to promote the project's market &amp; sector specific programmes of activity to businesses in the SELEP area in a targeted way. Company recruitment has remained a struggle for the SEED partnership, as well as local business support organisations and Growth Hubs. It has been challenging to secure interest from companies in participating in the project because of the impacts of the pandemic and Brexit which are continuing to affect the ability of small businesses to focus resource on export activity at this time. There has also been increased interest from businesses to attend physical trade show events which have now restarted again, as opposed to participation in virtual activities. To date, the partners have received 50 expressions of interest from companies wishing to participate in the project and of these, 30 have joined the project activities.
The partners have continued working closely with the Department for International Trade (SE and East teams) and local stakeholders, and have made informed decisions about the final selection of target markets for the project. Currently markets are: 
- Food &amp; Drink – UAE, Vietnam, Philippines. To date, the partners have been unable to make further progress with the US market for this sector due to an insufficient budget for in-market agencies to support the project.
- Health &amp; Life Sciences – Ireland, Malaysia, the UAE and Canada. 
- Digital &amp; Creative – Decisions for this sector have now been finalised for the Canadian market. The partners received a formal proposal from another overseas contact (Canada-based company, Bandwidth). They were able to provide a suitable offer to SEED businesses, and within budget. 
Since the last quarter, partners have finalised plans for several other virtual activity and trade mission programmes: UAE (Food &amp; Drink, - the programme was successfully completed in April 22), Vietnam (Food &amp; Drink Feb 22  to March 22 – extra time granted to in market contacts) and Ireland (Life Sciences Dec 21 to March 22 – extra time granted, please see further details below). Additionally, Malaysia (Health &amp; Life Science, June 2022-Sept 2022),  the UAE (Health &amp; Life Science, July-October 22), and Canada (Health &amp; Life Science + Digital &amp; Creative, June-September 2022). 
The UAE Food &amp; Drink programme is the first market programme to be fully completed on 9 April with 10 SEED businesses participating.  
Ireland &amp; Vietnam programmes are currently still underway with 11 and 4 companies actively participating respectively. Both of these programmes were due to end in March and April 2022, but have been granted extra time due to unforeseen meeting arrangement delays for SEED companies with local business contacts in these markets. To date, 2 virtual trade mission meetings have taken place for 2 of the food &amp; drink businesses participating in the Vietnam programme. 4 SELEP-based life science companies have already signed up for the SEED Health &amp; Life Science – Malaysia programme which will kick-off with the initial virtual Market Briefing Overview / group export &amp; trade mission training session on 15 June 2022. This will then be followed by the upcoming life sciences programme for the UAE market. 9 SMEs have also signed up for the Canada programmes (Digital &amp; Creative and Health &amp; Life Science) which will officially begin with initial virtual group training sessions at the beginning of June 2022. Further targeted promotion for these programmes to recruit further eligible companies is currently underway. 
Market insight reports have been completed for the UAE, Ireland and Vietnam and have been made available to participating SMEs. Further market insight reports to be delivered include those for Malaysia, the UAE, and Canada for the Health &amp; Life Science and Digital &amp; Creative sectors. 
In regard to the 1-2-1 export readiness meetings to help with the SME, 5 meetings have taken place to date with local advisors (2 x Food &amp; Drink - Kent, 2 x Digital &amp; Creative - Essex, 1 x Health &amp; Life Science - Essex) and 21 have taken place with in-market experts (further meetings are yet to take place). The figure for 1-2-1 meetings completed to date continues to be lower than expected, as the project has predominantly attracted the more experienced exporters looking for new markets rather than businesses which are completely new to export. To add to this, partners have found there has only been a real need for a 121 meeting to take place if there has been a question around the export readiness of a company. However, most companies have been referred by an International Trade or Business Advisor hence have, in nearly all cases, already been considered to be ready for the programme. There have also continued to be various other types of ongoing online export information sources, materials and webinars etc. available to businesses outside of the SEED project, which some companies may have continued to make use of rather than booking a SEED 1-2-1 export readiness meeting.  
Market &amp; sector-specific brochures are still being produced to accompany each programme of activity. The 'UAE - Food &amp; Drink' brochure, as well as the ‘Vietnam – Food &amp; Drink’ and ‘Ireland – Health &amp; Life Science’ brochures have now all been finalised and shared with the in-market contacts featuring the participating SELEP companies. Brochures for the ‘UAE, Malaysia, and Canada - Health &amp; Life Science’, as well as ‘Canada - Digital &amp; Creative’ programmes are currently underway.</t>
  </si>
  <si>
    <t>Project benefits as per the SSF application have for the most part, not yet been captured as SEED partners are still in the process of recruiting eligible businesses and are in the stages of capturing initial feedback from the recently fully completed virtual trade mission (UAE food &amp; drink) with Vietnam &amp; Ireland results to follow shortly, as well as delivering the remaining 3 market programmes (Canada H&amp;L + D&amp;C, Malaysia and UAE H&amp;L). Evaluation forms will be used throughout to capture benefits on completion of each of these activities. 
• International exposure for SMEs (At least 100 SMEs exposed to new contacts and opportunities international markets). Partners have now prepared the following: 
- Production of 3 promotional videos for different sectors and target markets for sending to contacts in international markets. This video work has since been finalised and is available for the partnership, as well as SELEP-based businesses to continue to share with the various in-market contacts. 
- Production of promotional e-brochures to showcase SELEP-based companies participating in the SEED project to the various in-market contacts. The first brochure produced was for the SEED UAE Food &amp; Drink programme and has since been shared with buyers and distributors in the UAE prior to the virtual trade mission meetings at the end of February 2022. Brochures for Ireland and Vietnam have since been finalised and shared with the relevant contacts as well. The final e-brochures to be completed include Canada, Malaysia and the UAE. 
- Bespoke international market insight reports - to date, three market insight reports have been produced by 'experts' in the international markets (Food &amp; Drink - UAE and Vietnam, Health &amp; Life Science - Ireland). The next four market insight reports will soon be delivered and this will be for the SEED Malaysia, UAE and Canada Programmes. 
- HOFEX Tradeshow – through the delivery of the first SEED hybrid programme for the food &amp; drink sector in September 2021, the 5 participating SEED companies were able to attend virtually and have their products showcased at the event. Post-event feedback from DIT Hong Kong was very positive and all product samples were given to genuine leads. Some of the SEED companies are either already in touch with or have reached out to a number of the local trade contacts following the programme, via a list of 78 relevant industry contacts who visited the UK pavilion during HOFEX. Partners will update on any further outcomes between SEED companies and local trade contacts in Hong Kong (please see further updates in next section).  
- Food &amp; Drink Canada Mission – the SEED partners are in discussion about a possible opportunity for SELEP-companies within the food and drink sector to have some of their product samples sent and showcased at an international event in Vancouver in June 2022, with the possibility for this to generate potential distributors/partners/buyers for the SEED companies in the Canadian market.
• No. of new active international markets - SME's trading in 1 or 2 new export markets as a result of the projects support:
-International target markets were finalised primarily based on feedback from the Department for International Trade. Target markets per SEED sector include: 
Food &amp; Drink – Vietnam, UAE, and possibly Philippines.
Health &amp; Life Sciences – Ireland, Malaysia, the UAE and Canada.
Digital &amp; Creative – Canada 
-HOFEX updates - Prior to the HOFEX programme (7-9 Sept 2021) DIT in Hong Kong were already able to make introductions early on with a local distributor and one of the SEED Food &amp; Drink companies - additional product samples from this company were sent to Hong Kong for this local distributor who was very interested in stocking the products. The SEED partners will update further on the outcome once the full results are known.
In addition to this, another SEED food &amp; drink company that participated in the HOFEX programme is now successfully exporting to Hong Kong as a result of the SEED Project. The company has confirmed that the estimated order value for the new business won is £2-4K per month. 
Once the virtual missions have taken place, we will capture information from SMEs to report and update on progress here.</t>
  </si>
  <si>
    <t>The project is now complete and a final report is available HERE which sets out the benefits achieved against the original application for SSF funding towards the extension project</t>
  </si>
  <si>
    <t>Project endorsed for an extension by the Board to extend the project timeline to February 2023</t>
  </si>
  <si>
    <t>Project set up is underway and an update will be given to the Board at the next meeting</t>
  </si>
  <si>
    <t>Project complete</t>
  </si>
  <si>
    <t>Underspend £29 – A Project Change for the Project was endorsed by Strategic Board in December 2020 and approved by the Chief Executive Officer in February 2021. Variation Agreement will be signed shortly. The proposed change would impact the delivery of the project and as tasks are front loaded it is proposed the project will complete in July 2021 which may extend to September 2021, this extension is under discussion. The reasoning behind this extension is subject to the Governments roadmap to reopening of the economy. Many businesses are focussing on opening up in the first instance, so a virtual conference would be more effective if it took place a little later in the year.</t>
  </si>
  <si>
    <t>Project complete, with an underspend. Final Report can be viewed here</t>
  </si>
  <si>
    <t>Project complete. Final Report Here</t>
  </si>
  <si>
    <t>Further information to be provided to the next Board meeting</t>
  </si>
  <si>
    <r>
      <rPr>
        <u/>
        <sz val="10"/>
        <rFont val="Calibri"/>
        <family val="2"/>
      </rPr>
      <t>The project has completed an evaluation report which can be viewed on this LINK</t>
    </r>
    <r>
      <rPr>
        <u/>
        <sz val="10"/>
        <color theme="10"/>
        <rFont val="Calibri"/>
        <family val="2"/>
      </rPr>
      <t xml:space="preserve">
</t>
    </r>
    <r>
      <rPr>
        <u/>
        <sz val="10"/>
        <rFont val="Calibri"/>
        <family val="2"/>
      </rPr>
      <t xml:space="preserve">	</t>
    </r>
  </si>
  <si>
    <t xml:space="preserve">1) Work package 1 - Demand analysis: a) The 4 target local authority areas (Swale, Lewes, Thurrock and Colchester): meetings have been held with key staff and carbon reduction strategies and policies have been received and analysed (except for Thurrock, which hasn't produced a carbon reduction strategy). b) 8 businesses: 5 businesses have been recruited and discussions are being held with a further 3. The carbon reduction strategies of the recruited businesses have been reviewed, where they've been produced, and carbon “insetting” opportunities are being assessed.  An on-line survey of a wider set of businesses has been completed and analysed.                                                                                                                                                                                                                          2) Work package 2 - Supply side analysis: Land use and habitat mapping has been completed for all four local authority areas to estimate the carbon sequestration potential in each area. 4 landowners have been recruited as case studies and an engagement event has been held with the nature-based sector (ie. environmental NGOs) operating in the South East.  Supply side support resources: Kent Wildlife Trust's 'Wilder Carbon' standards have been issued, which provide a range of tools, and KWT are working up a guide for landowners and NGOs to signpost them to existing tools and resources.                                                                                                                                                                                                                                  3) Work package 3 - demonstration projects: discussions are being held with the recruited businesses and landowners, and the NGOs, about appropriate projects to take forward.                                                                                                                                                                                                                                                                                                                                                  4) Work package 4 - brokerage hub development: eftec consultancy have been commissioned to produce a review and analysis of brokerage hubs, to be completed by July. </t>
  </si>
  <si>
    <t>At the December 2021 Board meeting it was agreed to extend the project delivery programme from March 2022 to February 2023. A Variation Agreement has been completed and the project is finalising an agreement with East Sussex County Council, before moving forward to delivery.</t>
  </si>
  <si>
    <t>There are now 20 active users of the platform and the scheme promoter continues to approach the remaining 15. In addition additional funding has now been secured to expand the capability of the platform, further information may be available for the next Board meeting. There is also interest from a major global corporation where it may be possible to identify and support the widescale roll out of new energy technology and mobility services into buildings nationally.</t>
  </si>
  <si>
    <t>All outputs have been achieved.
Product was targets at the domestic market, focusing on local landscapes and produce, with an attempt to capitalise on domestic travel trends during the pandemic.
Product from Sussex and the RHS was added to cover a wider geography, including new product from existing destinations of Kent, Essex and Herts.
Further season content was created, however rather than expanding the season this was used to encourage trips during the pandemic when restrictions allowed.
Further products have been integrated with TXGB and sales albeit low have started.
GGT integrated and promoted local buying schemes such as Produced in Kents, Buy Local and the Kent Food awards.
GGT was able to leverage £100k of additional funding through the VE ETE Campaign Fund</t>
  </si>
  <si>
    <t>01/03/2019 (Board endorsed 2018/19 to be taken from 2019/20 SSF allocation)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</si>
</sst>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Red]&quot;E: &quot;#,##0;[Red]&quot;E: &quot;\-#,##0;[Blue]&quot;OK&quot;"/>
    <numFmt numFmtId="165" formatCode="#,##0.0%;[Red]\(#,##0.0%\);\-"/>
    <numFmt numFmtId="166" formatCode="#,##0;[Red]\(#,##0\);\-"/>
    <numFmt numFmtId="167" formatCode="#,##0;\(#,##0\);\-"/>
    <numFmt numFmtId="168" formatCode="mmm\-yyyy"/>
    <numFmt numFmtId="169" formatCode="_-[$£-809]* #,##0.00_-;\-[$£-809]* #,##0.00_-;_-[$£-809]* &quot;-&quot;??_-;_-@_-"/>
    <numFmt numFmtId="170" formatCode="#,##0;[Red]#,##0"/>
  </numFmts>
  <fonts count="36" x14ac:knownFonts="1">
    <font>
      <sz val="10"/>
      <color theme="1"/>
      <name val="Calibri"/>
      <family val="2"/>
    </font>
    <font>
      <sz val="11"/>
      <color theme="1"/>
      <name val="Calibri"/>
      <family val="2"/>
      <scheme val="minor"/>
    </font>
    <font>
      <sz val="10"/>
      <name val="Calibri"/>
      <family val="2"/>
    </font>
    <font>
      <b/>
      <sz val="13"/>
      <color theme="0"/>
      <name val="Calibri"/>
      <family val="2"/>
    </font>
    <font>
      <b/>
      <sz val="18"/>
      <color theme="1"/>
      <name val="Calibri"/>
      <family val="2"/>
    </font>
    <font>
      <b/>
      <sz val="10"/>
      <name val="Calibri"/>
      <family val="2"/>
    </font>
    <font>
      <b/>
      <sz val="14"/>
      <color theme="1"/>
      <name val="Calibri"/>
      <family val="2"/>
    </font>
    <font>
      <b/>
      <sz val="12"/>
      <name val="Calibri"/>
      <family val="2"/>
    </font>
    <font>
      <b/>
      <sz val="11"/>
      <name val="Calibri"/>
      <family val="2"/>
    </font>
    <font>
      <i/>
      <sz val="10"/>
      <color theme="8"/>
      <name val="Calibri"/>
      <family val="2"/>
    </font>
    <font>
      <sz val="10"/>
      <color theme="9"/>
      <name val="Calibri"/>
      <family val="2"/>
    </font>
    <font>
      <b/>
      <sz val="10"/>
      <color theme="0"/>
      <name val="Calibri"/>
      <family val="2"/>
    </font>
    <font>
      <sz val="10"/>
      <color theme="0" tint="-0.499984740745262"/>
      <name val="Calibri"/>
      <family val="2"/>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0"/>
      <color rgb="FF9C0006"/>
      <name val="Calibri"/>
      <family val="2"/>
    </font>
    <font>
      <sz val="10"/>
      <color rgb="FF006100"/>
      <name val="Calibri"/>
      <family val="2"/>
    </font>
    <font>
      <sz val="10"/>
      <color rgb="FF9C5700"/>
      <name val="Calibri"/>
      <family val="2"/>
    </font>
    <font>
      <b/>
      <sz val="10"/>
      <color theme="1"/>
      <name val="Calibri"/>
      <family val="2"/>
    </font>
    <font>
      <sz val="10"/>
      <color rgb="FF00B0F0"/>
      <name val="Calibri"/>
      <family val="2"/>
    </font>
    <font>
      <b/>
      <sz val="13"/>
      <color rgb="FF00B0F0"/>
      <name val="Calibri"/>
      <family val="2"/>
    </font>
    <font>
      <b/>
      <sz val="11"/>
      <color rgb="FF00B0F0"/>
      <name val="Calibri"/>
      <family val="2"/>
    </font>
    <font>
      <b/>
      <sz val="10"/>
      <color rgb="FF00B0F0"/>
      <name val="Calibri"/>
      <family val="2"/>
    </font>
    <font>
      <u/>
      <sz val="10"/>
      <color theme="10"/>
      <name val="Calibri"/>
      <family val="2"/>
    </font>
    <font>
      <u/>
      <sz val="10"/>
      <name val="Calibri"/>
      <family val="2"/>
    </font>
  </fonts>
  <fills count="18">
    <fill>
      <patternFill patternType="none"/>
    </fill>
    <fill>
      <patternFill patternType="gray125"/>
    </fill>
    <fill>
      <patternFill patternType="solid">
        <fgColor theme="1"/>
        <bgColor indexed="64"/>
      </patternFill>
    </fill>
    <fill>
      <patternFill patternType="solid">
        <fgColor theme="3"/>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theme="8"/>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6" tint="0.39994506668294322"/>
        <bgColor indexed="64"/>
      </patternFill>
    </fill>
    <fill>
      <patternFill patternType="solid">
        <fgColor rgb="FF00B050"/>
        <bgColor indexed="64"/>
      </patternFill>
    </fill>
    <fill>
      <patternFill patternType="solid">
        <fgColor theme="6"/>
        <bgColor indexed="64"/>
      </patternFill>
    </fill>
    <fill>
      <patternFill patternType="solid">
        <fgColor rgb="FFFFC000"/>
        <bgColor indexed="64"/>
      </patternFill>
    </fill>
  </fills>
  <borders count="18">
    <border>
      <left/>
      <right/>
      <top/>
      <bottom/>
      <diagonal/>
    </border>
    <border>
      <left/>
      <right/>
      <top/>
      <bottom style="thin">
        <color theme="4"/>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theme="4"/>
      </left>
      <right style="thin">
        <color theme="4"/>
      </right>
      <top style="thin">
        <color theme="4"/>
      </top>
      <bottom style="thin">
        <color theme="4"/>
      </bottom>
      <diagonal/>
    </border>
    <border>
      <left style="thin">
        <color theme="0"/>
      </left>
      <right style="thin">
        <color theme="0"/>
      </right>
      <top style="thin">
        <color theme="0"/>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auto="1"/>
      </top>
      <bottom/>
      <diagonal/>
    </border>
    <border>
      <left/>
      <right/>
      <top style="thin">
        <color theme="1"/>
      </top>
      <bottom/>
      <diagonal/>
    </border>
    <border>
      <left style="thin">
        <color theme="3"/>
      </left>
      <right style="thin">
        <color theme="3"/>
      </right>
      <top style="thin">
        <color theme="3"/>
      </top>
      <bottom style="thin">
        <color theme="3"/>
      </bottom>
      <diagonal/>
    </border>
  </borders>
  <cellStyleXfs count="56">
    <xf numFmtId="0" fontId="0" fillId="0" borderId="0"/>
    <xf numFmtId="0" fontId="3" fillId="2" borderId="0" applyProtection="0">
      <alignment vertical="center"/>
    </xf>
    <xf numFmtId="0" fontId="9" fillId="0" borderId="0">
      <alignment vertical="center"/>
    </xf>
    <xf numFmtId="164" fontId="2" fillId="0" borderId="0">
      <alignment horizontal="center" vertical="center"/>
    </xf>
    <xf numFmtId="166" fontId="2" fillId="14" borderId="2">
      <alignment vertical="center"/>
    </xf>
    <xf numFmtId="0" fontId="4" fillId="0" borderId="0">
      <alignment vertical="center"/>
    </xf>
    <xf numFmtId="0" fontId="6" fillId="0" borderId="0">
      <alignment vertical="center"/>
    </xf>
    <xf numFmtId="0" fontId="7" fillId="3" borderId="0">
      <alignment vertical="center"/>
    </xf>
    <xf numFmtId="0" fontId="8" fillId="0" borderId="6">
      <alignment vertical="center"/>
    </xf>
    <xf numFmtId="0" fontId="8" fillId="0" borderId="1">
      <alignment vertical="center"/>
    </xf>
    <xf numFmtId="15" fontId="2" fillId="5" borderId="3">
      <alignment vertical="center"/>
    </xf>
    <xf numFmtId="17" fontId="2" fillId="5" borderId="2">
      <alignment vertical="center"/>
    </xf>
    <xf numFmtId="166" fontId="2" fillId="5" borderId="2">
      <alignment vertical="center"/>
    </xf>
    <xf numFmtId="165" fontId="2" fillId="5" borderId="2">
      <alignment vertical="center"/>
    </xf>
    <xf numFmtId="0" fontId="2" fillId="5" borderId="2">
      <alignment vertical="center"/>
    </xf>
    <xf numFmtId="0" fontId="2" fillId="5" borderId="5">
      <alignment vertical="center"/>
    </xf>
    <xf numFmtId="15" fontId="2" fillId="4" borderId="2">
      <alignment vertical="center"/>
    </xf>
    <xf numFmtId="17" fontId="2" fillId="4" borderId="2">
      <alignment vertical="center"/>
    </xf>
    <xf numFmtId="166" fontId="2" fillId="4" borderId="2">
      <alignment vertical="center"/>
    </xf>
    <xf numFmtId="165" fontId="2" fillId="4" borderId="2">
      <alignment vertical="center"/>
    </xf>
    <xf numFmtId="0" fontId="2" fillId="4" borderId="2">
      <alignment vertical="center"/>
    </xf>
    <xf numFmtId="0" fontId="2" fillId="4" borderId="2">
      <alignment vertical="center"/>
    </xf>
    <xf numFmtId="15" fontId="2" fillId="14" borderId="3">
      <alignment vertical="center"/>
    </xf>
    <xf numFmtId="17" fontId="2" fillId="14" borderId="2">
      <alignment vertical="center"/>
    </xf>
    <xf numFmtId="165" fontId="2" fillId="14" borderId="2">
      <alignment vertical="center"/>
    </xf>
    <xf numFmtId="0" fontId="2" fillId="14" borderId="2">
      <alignment vertical="center"/>
    </xf>
    <xf numFmtId="0" fontId="2" fillId="14" borderId="2">
      <alignment vertical="center"/>
    </xf>
    <xf numFmtId="15" fontId="2" fillId="0" borderId="4">
      <alignment vertical="center"/>
    </xf>
    <xf numFmtId="17" fontId="2" fillId="0" borderId="4">
      <alignment vertical="center"/>
    </xf>
    <xf numFmtId="166" fontId="2" fillId="0" borderId="4">
      <alignment vertical="center"/>
    </xf>
    <xf numFmtId="165" fontId="2" fillId="0" borderId="4">
      <alignment vertical="center"/>
    </xf>
    <xf numFmtId="166" fontId="5" fillId="0" borderId="15">
      <alignment vertical="center"/>
    </xf>
    <xf numFmtId="165" fontId="5" fillId="0" borderId="16">
      <alignment vertical="center"/>
    </xf>
    <xf numFmtId="167" fontId="12" fillId="0" borderId="0">
      <alignment horizontal="left" vertical="center"/>
    </xf>
    <xf numFmtId="0" fontId="10" fillId="0" borderId="0">
      <alignment vertical="center"/>
    </xf>
    <xf numFmtId="0" fontId="2" fillId="3" borderId="0">
      <alignment vertical="center"/>
    </xf>
    <xf numFmtId="0" fontId="11" fillId="6" borderId="0">
      <alignment vertical="center"/>
    </xf>
    <xf numFmtId="0" fontId="14" fillId="0" borderId="0" applyNumberFormat="0" applyFill="0" applyBorder="0" applyAlignment="0" applyProtection="0"/>
    <xf numFmtId="0" fontId="15" fillId="0" borderId="6" applyNumberFormat="0" applyFill="0" applyAlignment="0" applyProtection="0"/>
    <xf numFmtId="0" fontId="16" fillId="0" borderId="7" applyNumberFormat="0" applyFill="0" applyAlignment="0" applyProtection="0"/>
    <xf numFmtId="0" fontId="17" fillId="0" borderId="8" applyNumberFormat="0" applyFill="0" applyAlignment="0" applyProtection="0"/>
    <xf numFmtId="0" fontId="17" fillId="0" borderId="0" applyNumberFormat="0" applyFill="0" applyBorder="0" applyAlignment="0" applyProtection="0"/>
    <xf numFmtId="0" fontId="27" fillId="7" borderId="0" applyNumberFormat="0" applyBorder="0" applyAlignment="0" applyProtection="0"/>
    <xf numFmtId="0" fontId="26" fillId="8" borderId="0" applyNumberFormat="0" applyBorder="0" applyAlignment="0" applyProtection="0"/>
    <xf numFmtId="0" fontId="28" fillId="9" borderId="0" applyNumberFormat="0" applyBorder="0" applyAlignment="0" applyProtection="0"/>
    <xf numFmtId="0" fontId="18" fillId="10" borderId="9" applyNumberFormat="0" applyAlignment="0" applyProtection="0"/>
    <xf numFmtId="0" fontId="19" fillId="11" borderId="10" applyNumberFormat="0" applyAlignment="0" applyProtection="0"/>
    <xf numFmtId="0" fontId="20" fillId="11" borderId="9" applyNumberFormat="0" applyAlignment="0" applyProtection="0"/>
    <xf numFmtId="0" fontId="21" fillId="0" borderId="11" applyNumberFormat="0" applyFill="0" applyAlignment="0" applyProtection="0"/>
    <xf numFmtId="0" fontId="22" fillId="12" borderId="12" applyNumberFormat="0" applyAlignment="0" applyProtection="0"/>
    <xf numFmtId="0" fontId="23" fillId="0" borderId="0" applyNumberFormat="0" applyFill="0" applyBorder="0" applyAlignment="0" applyProtection="0"/>
    <xf numFmtId="0" fontId="13" fillId="13" borderId="13" applyNumberFormat="0" applyFont="0" applyAlignment="0" applyProtection="0"/>
    <xf numFmtId="0" fontId="24" fillId="0" borderId="0" applyNumberFormat="0" applyFill="0" applyBorder="0" applyAlignment="0" applyProtection="0"/>
    <xf numFmtId="0" fontId="25" fillId="0" borderId="14" applyNumberFormat="0" applyFill="0" applyAlignment="0" applyProtection="0"/>
    <xf numFmtId="0" fontId="1" fillId="0" borderId="0"/>
    <xf numFmtId="0" fontId="34" fillId="0" borderId="0" applyNumberFormat="0" applyFill="0" applyBorder="0" applyAlignment="0" applyProtection="0"/>
  </cellStyleXfs>
  <cellXfs count="55">
    <xf numFmtId="0" fontId="0" fillId="0" borderId="0" xfId="0"/>
    <xf numFmtId="0" fontId="0" fillId="0" borderId="0" xfId="0"/>
    <xf numFmtId="0" fontId="3" fillId="2" borderId="0" xfId="1" applyFill="1">
      <alignment vertical="center"/>
    </xf>
    <xf numFmtId="0" fontId="0" fillId="0" borderId="0" xfId="0" applyAlignment="1">
      <alignment wrapText="1"/>
    </xf>
    <xf numFmtId="0" fontId="0" fillId="0" borderId="0" xfId="0" applyAlignment="1">
      <alignment horizontal="center"/>
    </xf>
    <xf numFmtId="0" fontId="3" fillId="2" borderId="0" xfId="1" applyFill="1" applyAlignment="1">
      <alignment horizontal="center" vertical="center"/>
    </xf>
    <xf numFmtId="0" fontId="0" fillId="0" borderId="0" xfId="0" applyAlignment="1">
      <alignment horizontal="left"/>
    </xf>
    <xf numFmtId="0" fontId="3" fillId="2" borderId="0" xfId="1" applyFill="1" applyAlignment="1">
      <alignment horizontal="left" vertical="center"/>
    </xf>
    <xf numFmtId="0" fontId="0" fillId="0" borderId="0" xfId="0" applyAlignment="1">
      <alignment horizontal="left" vertical="center"/>
    </xf>
    <xf numFmtId="0" fontId="7" fillId="3" borderId="0" xfId="7" applyAlignment="1">
      <alignment vertical="center" wrapText="1"/>
    </xf>
    <xf numFmtId="0" fontId="7" fillId="3" borderId="0" xfId="7" applyAlignment="1">
      <alignment horizontal="left" vertical="center" wrapText="1"/>
    </xf>
    <xf numFmtId="0" fontId="29" fillId="0" borderId="17" xfId="0" applyFont="1" applyBorder="1" applyAlignment="1">
      <alignment horizontal="center" vertical="center"/>
    </xf>
    <xf numFmtId="0" fontId="29" fillId="0" borderId="0" xfId="0" applyFont="1" applyAlignment="1">
      <alignment horizontal="center"/>
    </xf>
    <xf numFmtId="0" fontId="3" fillId="2" borderId="0" xfId="1" applyFont="1" applyFill="1" applyAlignment="1">
      <alignment horizontal="center" vertical="center"/>
    </xf>
    <xf numFmtId="0" fontId="0" fillId="0" borderId="17" xfId="0" applyBorder="1" applyAlignment="1">
      <alignment vertical="center" wrapText="1"/>
    </xf>
    <xf numFmtId="0" fontId="3" fillId="2" borderId="0" xfId="1" applyFill="1" applyAlignment="1">
      <alignment vertical="center"/>
    </xf>
    <xf numFmtId="0" fontId="0" fillId="0" borderId="0" xfId="0" applyAlignment="1">
      <alignment horizontal="center" vertical="center"/>
    </xf>
    <xf numFmtId="168" fontId="0" fillId="0" borderId="17" xfId="0" applyNumberFormat="1" applyBorder="1" applyAlignment="1">
      <alignment horizontal="center" vertical="center"/>
    </xf>
    <xf numFmtId="169" fontId="0" fillId="0" borderId="17" xfId="0" applyNumberFormat="1" applyBorder="1" applyAlignment="1">
      <alignment horizontal="center" vertical="center"/>
    </xf>
    <xf numFmtId="0" fontId="0" fillId="0" borderId="0" xfId="0" applyAlignment="1"/>
    <xf numFmtId="166" fontId="2" fillId="0" borderId="4" xfId="29" applyAlignment="1">
      <alignment horizontal="center" vertical="center"/>
    </xf>
    <xf numFmtId="0" fontId="29" fillId="0" borderId="17" xfId="0" applyFont="1" applyBorder="1" applyAlignment="1">
      <alignment vertical="center" wrapText="1"/>
    </xf>
    <xf numFmtId="0" fontId="3" fillId="2" borderId="0" xfId="1" applyFill="1" applyAlignment="1">
      <alignment vertical="center" wrapText="1"/>
    </xf>
    <xf numFmtId="0" fontId="0" fillId="0" borderId="0" xfId="0" applyFill="1" applyBorder="1" applyAlignment="1">
      <alignment wrapText="1"/>
    </xf>
    <xf numFmtId="0" fontId="3" fillId="2" borderId="0" xfId="1" applyAlignment="1">
      <alignment vertical="center"/>
    </xf>
    <xf numFmtId="166" fontId="5" fillId="0" borderId="15" xfId="31" applyFont="1">
      <alignment vertical="center"/>
    </xf>
    <xf numFmtId="0" fontId="8" fillId="0" borderId="6" xfId="8" applyAlignment="1">
      <alignment horizontal="center" vertical="center" wrapText="1"/>
    </xf>
    <xf numFmtId="0" fontId="7" fillId="3" borderId="0" xfId="7" applyAlignment="1">
      <alignment horizontal="centerContinuous" vertical="center" wrapText="1"/>
    </xf>
    <xf numFmtId="169" fontId="2" fillId="0" borderId="4" xfId="29" applyNumberFormat="1" applyAlignment="1">
      <alignment horizontal="center" vertical="center"/>
    </xf>
    <xf numFmtId="168" fontId="0" fillId="0" borderId="17" xfId="0" applyNumberFormat="1" applyBorder="1" applyAlignment="1">
      <alignment horizontal="center" vertical="center" wrapText="1"/>
    </xf>
    <xf numFmtId="0" fontId="0" fillId="15" borderId="0" xfId="0" applyFill="1"/>
    <xf numFmtId="166" fontId="5" fillId="0" borderId="15" xfId="31" applyFont="1" applyAlignment="1">
      <alignment horizontal="left" vertical="center"/>
    </xf>
    <xf numFmtId="0" fontId="0" fillId="16" borderId="0" xfId="0" applyFill="1"/>
    <xf numFmtId="168" fontId="0" fillId="0" borderId="17" xfId="0" applyNumberFormat="1" applyBorder="1" applyAlignment="1">
      <alignment horizontal="left" vertical="center" wrapText="1"/>
    </xf>
    <xf numFmtId="0" fontId="29" fillId="0" borderId="0" xfId="0" applyFont="1" applyAlignment="1">
      <alignment horizontal="center" vertical="center"/>
    </xf>
    <xf numFmtId="166" fontId="5" fillId="0" borderId="4" xfId="29" applyFont="1" applyAlignment="1">
      <alignment horizontal="center" vertical="center"/>
    </xf>
    <xf numFmtId="0" fontId="8" fillId="0" borderId="6" xfId="8" applyFill="1" applyAlignment="1">
      <alignment horizontal="center" vertical="center" wrapText="1"/>
    </xf>
    <xf numFmtId="0" fontId="0" fillId="0" borderId="0" xfId="0" applyFill="1"/>
    <xf numFmtId="0" fontId="29" fillId="0" borderId="17" xfId="0" applyFont="1" applyFill="1" applyBorder="1" applyAlignment="1">
      <alignment vertical="center" wrapText="1"/>
    </xf>
    <xf numFmtId="0" fontId="0" fillId="15" borderId="0" xfId="0" applyFill="1" applyAlignment="1">
      <alignment wrapText="1"/>
    </xf>
    <xf numFmtId="0" fontId="30" fillId="0" borderId="0" xfId="0" applyFont="1" applyAlignment="1">
      <alignment vertical="center"/>
    </xf>
    <xf numFmtId="0" fontId="31" fillId="2" borderId="0" xfId="1" applyFont="1" applyFill="1" applyAlignment="1">
      <alignment vertical="center"/>
    </xf>
    <xf numFmtId="0" fontId="32" fillId="0" borderId="6" xfId="8" applyFont="1" applyAlignment="1">
      <alignment horizontal="center" vertical="center" wrapText="1"/>
    </xf>
    <xf numFmtId="0" fontId="33" fillId="0" borderId="17" xfId="0" applyFont="1" applyBorder="1" applyAlignment="1">
      <alignment horizontal="center" vertical="center"/>
    </xf>
    <xf numFmtId="0" fontId="7" fillId="3" borderId="0" xfId="7" applyFont="1" applyAlignment="1">
      <alignment horizontal="center" vertical="center" wrapText="1"/>
    </xf>
    <xf numFmtId="0" fontId="0" fillId="0" borderId="17" xfId="0" applyBorder="1" applyAlignment="1">
      <alignment horizontal="left" vertical="top" wrapText="1"/>
    </xf>
    <xf numFmtId="168" fontId="35" fillId="0" borderId="17" xfId="55" applyNumberFormat="1" applyFont="1" applyBorder="1" applyAlignment="1">
      <alignment horizontal="center" vertical="center" wrapText="1"/>
    </xf>
    <xf numFmtId="168" fontId="2" fillId="0" borderId="17" xfId="0" applyNumberFormat="1" applyFont="1" applyBorder="1" applyAlignment="1">
      <alignment horizontal="center" vertical="center" wrapText="1"/>
    </xf>
    <xf numFmtId="168" fontId="2" fillId="0" borderId="17" xfId="0" applyNumberFormat="1" applyFont="1" applyBorder="1" applyAlignment="1">
      <alignment horizontal="left" vertical="center" wrapText="1"/>
    </xf>
    <xf numFmtId="0" fontId="0" fillId="17" borderId="0" xfId="0" applyFill="1"/>
    <xf numFmtId="168" fontId="34" fillId="0" borderId="17" xfId="55" applyNumberFormat="1" applyBorder="1" applyAlignment="1">
      <alignment horizontal="left" vertical="center" wrapText="1"/>
    </xf>
    <xf numFmtId="0" fontId="5" fillId="0" borderId="17" xfId="0" applyFont="1" applyBorder="1" applyAlignment="1">
      <alignment horizontal="center" vertical="center"/>
    </xf>
    <xf numFmtId="168" fontId="0" fillId="0" borderId="17" xfId="0" applyNumberFormat="1" applyFill="1" applyBorder="1" applyAlignment="1">
      <alignment horizontal="center" vertical="center"/>
    </xf>
    <xf numFmtId="168" fontId="34" fillId="0" borderId="17" xfId="55" applyNumberFormat="1" applyBorder="1" applyAlignment="1">
      <alignment horizontal="center" vertical="center"/>
    </xf>
    <xf numFmtId="170" fontId="5" fillId="0" borderId="15" xfId="31" applyNumberFormat="1" applyFont="1">
      <alignment vertical="center"/>
    </xf>
  </cellXfs>
  <cellStyles count="56">
    <cellStyle name="A1.Title1" xfId="5" xr:uid="{00000000-0005-0000-0000-000000000000}"/>
    <cellStyle name="A1.Title2" xfId="6" xr:uid="{00000000-0005-0000-0000-000001000000}"/>
    <cellStyle name="A2.Heading1" xfId="1" xr:uid="{00000000-0005-0000-0000-000002000000}"/>
    <cellStyle name="A2.Heading2" xfId="7" xr:uid="{00000000-0005-0000-0000-000003000000}"/>
    <cellStyle name="A2.Heading3" xfId="8" xr:uid="{00000000-0005-0000-0000-000004000000}"/>
    <cellStyle name="A2.Heading4" xfId="9" xr:uid="{00000000-0005-0000-0000-000005000000}"/>
    <cellStyle name="B1.dateDD-MMM-YY" xfId="10" xr:uid="{00000000-0005-0000-0000-000006000000}"/>
    <cellStyle name="B1.dateMMM-YY" xfId="11" xr:uid="{00000000-0005-0000-0000-000007000000}"/>
    <cellStyle name="B1.general" xfId="12" xr:uid="{00000000-0005-0000-0000-000008000000}"/>
    <cellStyle name="B1.percentage" xfId="13" xr:uid="{00000000-0005-0000-0000-000009000000}"/>
    <cellStyle name="B1.text" xfId="14" xr:uid="{00000000-0005-0000-0000-00000A000000}"/>
    <cellStyle name="B1.textgrid" xfId="15" xr:uid="{00000000-0005-0000-0000-00000B000000}"/>
    <cellStyle name="B2.dateDD-MMM-YY" xfId="16" xr:uid="{00000000-0005-0000-0000-00000C000000}"/>
    <cellStyle name="B2.dateMMM-YY" xfId="17" xr:uid="{00000000-0005-0000-0000-00000D000000}"/>
    <cellStyle name="B2.general" xfId="18" xr:uid="{00000000-0005-0000-0000-00000E000000}"/>
    <cellStyle name="B2.percentage" xfId="19" xr:uid="{00000000-0005-0000-0000-00000F000000}"/>
    <cellStyle name="B2.text" xfId="20" xr:uid="{00000000-0005-0000-0000-000010000000}"/>
    <cellStyle name="B2.textgrid" xfId="21" xr:uid="{00000000-0005-0000-0000-000011000000}"/>
    <cellStyle name="B4.dateDD-MMM-YY" xfId="22" xr:uid="{00000000-0005-0000-0000-000012000000}"/>
    <cellStyle name="B4.dateMMM-YY" xfId="23" xr:uid="{00000000-0005-0000-0000-000013000000}"/>
    <cellStyle name="B4.general" xfId="4" xr:uid="{00000000-0005-0000-0000-000014000000}"/>
    <cellStyle name="B4.percentage" xfId="24" xr:uid="{00000000-0005-0000-0000-000015000000}"/>
    <cellStyle name="B4.text" xfId="25" xr:uid="{00000000-0005-0000-0000-000016000000}"/>
    <cellStyle name="B4.textgrid" xfId="26" xr:uid="{00000000-0005-0000-0000-000017000000}"/>
    <cellStyle name="Bad" xfId="43" builtinId="27" customBuiltin="1"/>
    <cellStyle name="C1.dateDD-MMM-YY" xfId="27" xr:uid="{00000000-0005-0000-0000-000019000000}"/>
    <cellStyle name="C1.dateMMM-YY" xfId="28" xr:uid="{00000000-0005-0000-0000-00001A000000}"/>
    <cellStyle name="C1.general" xfId="29" xr:uid="{00000000-0005-0000-0000-00001B000000}"/>
    <cellStyle name="C1.percentage" xfId="30" xr:uid="{00000000-0005-0000-0000-00001C000000}"/>
    <cellStyle name="C2.total" xfId="31" xr:uid="{00000000-0005-0000-0000-00001D000000}"/>
    <cellStyle name="C2.totalpercentage" xfId="32" xr:uid="{00000000-0005-0000-0000-00001E000000}"/>
    <cellStyle name="Calculation" xfId="47" builtinId="22" hidden="1"/>
    <cellStyle name="Check Cell" xfId="49" builtinId="23" hidden="1"/>
    <cellStyle name="Explanatory Text" xfId="52" builtinId="53" hidden="1"/>
    <cellStyle name="Good" xfId="42" builtinId="26" customBuiltin="1"/>
    <cellStyle name="Heading 1" xfId="38" builtinId="16" hidden="1"/>
    <cellStyle name="Heading 2" xfId="39" builtinId="17" hidden="1"/>
    <cellStyle name="Heading 3" xfId="40" builtinId="18" hidden="1"/>
    <cellStyle name="Heading 4" xfId="41" builtinId="19" hidden="1"/>
    <cellStyle name="Hyperlink" xfId="55" builtinId="8"/>
    <cellStyle name="Input" xfId="45" builtinId="20" hidden="1"/>
    <cellStyle name="Linked Cell" xfId="48" builtinId="24" hidden="1"/>
    <cellStyle name="Neutral" xfId="44" builtinId="28" customBuiltin="1"/>
    <cellStyle name="Normal" xfId="0" builtinId="0" customBuiltin="1"/>
    <cellStyle name="Normal 2" xfId="54" xr:uid="{23F55F47-9F58-449B-A192-45528EB7DB6E}"/>
    <cellStyle name="Note" xfId="51" builtinId="10" hidden="1"/>
    <cellStyle name="Output" xfId="46" builtinId="21" hidden="1"/>
    <cellStyle name="Title" xfId="37" builtinId="15" hidden="1"/>
    <cellStyle name="Total" xfId="53" builtinId="25" hidden="1"/>
    <cellStyle name="Warning Text" xfId="50" builtinId="11" hidden="1"/>
    <cellStyle name="X.lookup/units" xfId="33" xr:uid="{00000000-0005-0000-0000-000030000000}"/>
    <cellStyle name="X.rangename" xfId="34" xr:uid="{00000000-0005-0000-0000-000031000000}"/>
    <cellStyle name="X.usernotes" xfId="2" xr:uid="{00000000-0005-0000-0000-000032000000}"/>
    <cellStyle name="Y.check" xfId="3" xr:uid="{00000000-0005-0000-0000-000033000000}"/>
    <cellStyle name="Y.inactive" xfId="35" xr:uid="{00000000-0005-0000-0000-000034000000}"/>
    <cellStyle name="Z.devhighlight" xfId="36" xr:uid="{00000000-0005-0000-0000-000035000000}"/>
  </cellStyles>
  <dxfs count="4">
    <dxf>
      <font>
        <color rgb="FF00B050"/>
      </font>
    </dxf>
    <dxf>
      <font>
        <color rgb="FFFF0000"/>
      </font>
    </dxf>
    <dxf>
      <font>
        <color rgb="FF00B050"/>
      </font>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styles" Target="styles.xml"/><Relationship Id="rId7" Type="http://schemas.openxmlformats.org/officeDocument/2006/relationships/customXml" Target="../customXml/item1.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alcChain" Target="calcChain.xml"/><Relationship Id="rId5" Type="http://schemas.microsoft.com/office/2017/10/relationships/person" Target="persons/person.xml"/><Relationship Id="rId4" Type="http://schemas.openxmlformats.org/officeDocument/2006/relationships/sharedStrings" Target="sharedStrings.xml"/><Relationship Id="rId9" Type="http://schemas.openxmlformats.org/officeDocument/2006/relationships/customXml" Target="../customXml/item3.xml"/></Relationships>
</file>

<file path=xl/drawings/_rels/vmlDrawing2.vml.rels><?xml version="1.0" encoding="UTF-8" standalone="yes"?>
<Relationships xmlns="http://schemas.openxmlformats.org/package/2006/relationships"><Relationship Id="rId1" Type="http://schemas.openxmlformats.org/officeDocument/2006/relationships/image" Target="../media/image1.jpeg"/></Relationships>
</file>

<file path=xl/persons/person.xml><?xml version="1.0" encoding="utf-8"?>
<personList xmlns="http://schemas.microsoft.com/office/spreadsheetml/2018/threadedcomments" xmlns:x="http://schemas.openxmlformats.org/spreadsheetml/2006/main">
  <person displayName="Amy Bernardo - Senior Finance Business Partner" id="{61C75647-1D29-4298-A50C-705CEFBCFD14}" userId="Amy.Bernardo@essex.gov.uk" providerId="PeoplePicker"/>
  <person displayName="Howard Davies - Capital Programme Officer (SELEP)" id="{B40BC8C1-CF85-4E80-9E5B-CE483C3FB462}" userId="Howard.Davies@Southeastlep.com" providerId="PeoplePicker"/>
  <person displayName="Amy Bernardo - Senior Finance Business Partner" id="{7A198309-BD7E-4F53-BC84-42EADA7F5F1A}" userId="S::Amy.Bernardo@essex.gov.uk::58189ff0-3a6c-45ad-8306-679179131998" providerId="AD"/>
  <person displayName="Howard Davies - Capital Programme Officer (SELEP)" id="{C7A4559E-1544-425A-8A5E-802CE90A6525}" userId="S::Howard.Davies@southeastlep.com::9b1548bf-a62b-4f6e-bc89-d9dbcd5885ec" providerId="AD"/>
</personList>
</file>

<file path=xl/theme/theme1.xml><?xml version="1.0" encoding="utf-8"?>
<a:theme xmlns:a="http://schemas.openxmlformats.org/drawingml/2006/main" name="Office Theme">
  <a:themeElements>
    <a:clrScheme name="Steer">
      <a:dk1>
        <a:srgbClr val="161B21"/>
      </a:dk1>
      <a:lt1>
        <a:sysClr val="window" lastClr="FFFFFF"/>
      </a:lt1>
      <a:dk2>
        <a:srgbClr val="9E9CA1"/>
      </a:dk2>
      <a:lt2>
        <a:srgbClr val="D6E0E7"/>
      </a:lt2>
      <a:accent1>
        <a:srgbClr val="00B0DF"/>
      </a:accent1>
      <a:accent2>
        <a:srgbClr val="161B21"/>
      </a:accent2>
      <a:accent3>
        <a:srgbClr val="F8982D"/>
      </a:accent3>
      <a:accent4>
        <a:srgbClr val="00895E"/>
      </a:accent4>
      <a:accent5>
        <a:srgbClr val="0073E3"/>
      </a:accent5>
      <a:accent6>
        <a:srgbClr val="C03200"/>
      </a:accent6>
      <a:hlink>
        <a:srgbClr val="0073E3"/>
      </a:hlink>
      <a:folHlink>
        <a:srgbClr val="9D9BA0"/>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M10" dT="2022-06-07T12:49:38.07" personId="{7A198309-BD7E-4F53-BC84-42EADA7F5F1A}" id="{E1EAA0AC-60B6-41A3-9F93-515BCBFAB354}">
    <text>@Howard Davies - Capital Programme Officer (SELEP) updated position as at Q1 2022/23?</text>
    <mentions>
      <mention mentionpersonId="{B40BC8C1-CF85-4E80-9E5B-CE483C3FB462}" mentionId="{786C3B77-70C0-4441-A7ED-79BADC5B4079}" startIndex="0" length="50"/>
    </mentions>
  </threadedComment>
  <threadedComment ref="M20" dT="2022-06-07T12:48:57.57" personId="{7A198309-BD7E-4F53-BC84-42EADA7F5F1A}" id="{D17EC41B-D1DA-4BB3-AC4E-C829538A4262}">
    <text>@Howard Davies - Capital Programme Officer (SELEP) update with new date</text>
    <mentions>
      <mention mentionpersonId="{B40BC8C1-CF85-4E80-9E5B-CE483C3FB462}" mentionId="{547873B4-5DE7-4FAB-8B08-E061FEF08F3C}" startIndex="0" length="50"/>
    </mentions>
  </threadedComment>
  <threadedComment ref="M20" dT="2022-06-10T08:33:17.70" personId="{C7A4559E-1544-425A-8A5E-802CE90A6525}" id="{00C4B497-C827-44B9-B148-7A9BD0AF4215}" parentId="{D17EC41B-D1DA-4BB3-AC4E-C829538A4262}">
    <text>@Amy Bernardo - Senior Finance Business Partner corrected</text>
    <mentions>
      <mention mentionpersonId="{61C75647-1D29-4298-A50C-705CEFBCFD14}" mentionId="{AAE2CADE-0852-4178-B582-877154B8E8B3}" startIndex="0" length="47"/>
    </mentions>
  </threadedComment>
  <threadedComment ref="N24" dT="2022-06-07T12:51:03.24" personId="{7A198309-BD7E-4F53-BC84-42EADA7F5F1A}" id="{C2872B8B-DC74-4835-B9D8-B0156D572704}">
    <text>@Howard Davies - Capital Programme Officer (SELEP) Is this the same as project delivered?</text>
    <mentions>
      <mention mentionpersonId="{B40BC8C1-CF85-4E80-9E5B-CE483C3FB462}" mentionId="{B598DC18-FCA5-4941-A764-C0564FFB4557}" startIndex="0" length="50"/>
    </mentions>
  </threadedComment>
  <threadedComment ref="N24" dT="2022-06-10T08:38:40.83" personId="{C7A4559E-1544-425A-8A5E-802CE90A6525}" id="{B09AB862-D869-4911-B2CD-BA3D45A9BF87}" parentId="{C2872B8B-DC74-4835-B9D8-B0156D572704}">
    <text>@Amy Bernardo - Senior Finance Business Partnerwording changed</text>
    <mentions>
      <mention mentionpersonId="{61C75647-1D29-4298-A50C-705CEFBCFD14}" mentionId="{26B254AD-C359-425E-ABBD-B9C92132D33F}" startIndex="0" length="47"/>
    </mentions>
  </threadedComment>
  <threadedComment ref="Q28" dT="2022-06-07T13:05:39.81" personId="{7A198309-BD7E-4F53-BC84-42EADA7F5F1A}" id="{D891AD19-8BCC-43CD-B70F-535E1CD21544}">
    <text>@Howard Davies - Capital Programme Officer (SELEP) at what point does the promoter need to report on the benefits realised? I am referring to the N/A in the Q4 reporting column</text>
    <mentions>
      <mention mentionpersonId="{B40BC8C1-CF85-4E80-9E5B-CE483C3FB462}" mentionId="{71D4DCC6-DC14-4753-AC17-3471609E77AC}" startIndex="0" length="50"/>
    </mentions>
  </threadedComment>
  <threadedComment ref="Q28" dT="2022-06-08T10:39:04.18" personId="{C7A4559E-1544-425A-8A5E-802CE90A6525}" id="{22CDECEF-8E28-4155-B904-C13E3B6A1F16}" parentId="{D891AD19-8BCC-43CD-B70F-535E1CD21544}">
    <text>@Amy Bernardo - Senior Finance Business Partnerlink to final report now included</text>
    <mentions>
      <mention mentionpersonId="{61C75647-1D29-4298-A50C-705CEFBCFD14}" mentionId="{B6A853BA-8B97-4170-B32E-35A462A39C7F}" startIndex="0" length="47"/>
    </mentions>
  </threadedComment>
  <threadedComment ref="Q28" dT="2022-06-08T10:39:52.78" personId="{C7A4559E-1544-425A-8A5E-802CE90A6525}" id="{9EB2173C-53F6-47B0-8FA2-787F9CBF78BE}" parentId="{D891AD19-8BCC-43CD-B70F-535E1CD21544}">
    <text>@Amy Bernardo - Senior Finance Business Partnerapologies Amy wrong cell</text>
    <mentions>
      <mention mentionpersonId="{61C75647-1D29-4298-A50C-705CEFBCFD14}" mentionId="{9040CE49-FEE0-4C7B-A295-F74D07CE1CF0}" startIndex="0" length="47"/>
    </mentions>
  </threadedComment>
  <threadedComment ref="Q28" dT="2022-06-08T10:42:43.39" personId="{C7A4559E-1544-425A-8A5E-802CE90A6525}" id="{3D3918F6-1856-464F-B2ED-AA905E65A777}" parentId="{D891AD19-8BCC-43CD-B70F-535E1CD21544}">
    <text>@Amy Bernardo - Senior Finance Business PartnerThe answer to your question should rewad, no response was received from the scheme promoter and i continue to chase.</text>
    <mentions>
      <mention mentionpersonId="{61C75647-1D29-4298-A50C-705CEFBCFD14}" mentionId="{1BCED3C2-39B6-496B-B2D3-5046AE585E70}" startIndex="0" length="47"/>
    </mentions>
  </threadedComment>
  <threadedComment ref="Q28" dT="2022-06-08T12:39:15.77" personId="{C7A4559E-1544-425A-8A5E-802CE90A6525}" id="{B5B4E68A-1934-484A-BC32-C87CC9D2E317}" parentId="{D891AD19-8BCC-43CD-B70F-535E1CD21544}">
    <text>@Amy Bernardo - Senior Finance Business Partnerreport received from scheme promoter now included</text>
    <mentions>
      <mention mentionpersonId="{61C75647-1D29-4298-A50C-705CEFBCFD14}" mentionId="{600EDFC8-9CFE-43DC-8811-761DD9453B5F}" startIndex="0" length="47"/>
    </mentions>
  </threadedComment>
</ThreadedComments>
</file>

<file path=xl/worksheets/_rels/sheet1.xml.rels><?xml version="1.0" encoding="UTF-8" standalone="yes"?>
<Relationships xmlns="http://schemas.openxmlformats.org/package/2006/relationships"><Relationship Id="rId8" Type="http://schemas.openxmlformats.org/officeDocument/2006/relationships/hyperlink" Target="https://www.southeastlep.com/project/future-skills-for-rural-businesses/" TargetMode="External"/><Relationship Id="rId13" Type="http://schemas.microsoft.com/office/2017/10/relationships/threadedComment" Target="../threadedComments/threadedComment1.xml"/><Relationship Id="rId3" Type="http://schemas.openxmlformats.org/officeDocument/2006/relationships/hyperlink" Target="https://www.southeastlep.com/project/gourmet-garden-trails/" TargetMode="External"/><Relationship Id="rId7" Type="http://schemas.openxmlformats.org/officeDocument/2006/relationships/hyperlink" Target="https://www.southeastlep.com/project/delivering-skills-for-the-future/" TargetMode="External"/><Relationship Id="rId12" Type="http://schemas.openxmlformats.org/officeDocument/2006/relationships/comments" Target="../comments1.xml"/><Relationship Id="rId2" Type="http://schemas.openxmlformats.org/officeDocument/2006/relationships/hyperlink" Target="https://www.southeastlep.com/project/englands-creative-coast/" TargetMode="External"/><Relationship Id="rId1" Type="http://schemas.openxmlformats.org/officeDocument/2006/relationships/hyperlink" Target="https://www.southeastlep.com/project/future-proof-accelerating-delivery-of-high-quality-development-across-the-lep/" TargetMode="External"/><Relationship Id="rId6" Type="http://schemas.openxmlformats.org/officeDocument/2006/relationships/hyperlink" Target="https://www.southeastlep.com/project/coastal-communities-ssf-project/" TargetMode="External"/><Relationship Id="rId11" Type="http://schemas.openxmlformats.org/officeDocument/2006/relationships/vmlDrawing" Target="../drawings/vmlDrawing2.vml"/><Relationship Id="rId5" Type="http://schemas.openxmlformats.org/officeDocument/2006/relationships/hyperlink" Target="https://www.southeastlep.com/project/gourmet-garden-trails/" TargetMode="External"/><Relationship Id="rId10" Type="http://schemas.openxmlformats.org/officeDocument/2006/relationships/vmlDrawing" Target="../drawings/vmlDrawing1.vml"/><Relationship Id="rId4" Type="http://schemas.openxmlformats.org/officeDocument/2006/relationships/hyperlink" Target="https://www.southeastlep.com/project/gourmet-garden-trails-extension/" TargetMode="External"/><Relationship Id="rId9"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7">
    <tabColor theme="6" tint="0.79998168889431442"/>
    <pageSetUpPr fitToPage="1"/>
  </sheetPr>
  <dimension ref="A1:Y50"/>
  <sheetViews>
    <sheetView showGridLines="0" tabSelected="1" topLeftCell="A12" zoomScale="70" zoomScaleNormal="70" workbookViewId="0">
      <pane xSplit="3" topLeftCell="D1" activePane="topRight" state="frozen"/>
      <selection activeCell="A4" sqref="A4"/>
      <selection pane="topRight" activeCell="G13" sqref="G13"/>
    </sheetView>
  </sheetViews>
  <sheetFormatPr defaultColWidth="9.09765625" defaultRowHeight="13" outlineLevelCol="1" x14ac:dyDescent="0.3"/>
  <cols>
    <col min="1" max="1" width="5" style="37" customWidth="1"/>
    <col min="2" max="2" width="10.296875" style="3" customWidth="1"/>
    <col min="3" max="3" width="24.09765625" style="12" customWidth="1"/>
    <col min="4" max="4" width="14.09765625" style="40" customWidth="1"/>
    <col min="5" max="5" width="57.09765625" style="16" customWidth="1"/>
    <col min="6" max="14" width="17.59765625" style="16" customWidth="1" outlineLevel="1"/>
    <col min="15" max="15" width="17.59765625" style="8" customWidth="1" outlineLevel="1"/>
    <col min="16" max="16" width="65.8984375" style="6" customWidth="1"/>
    <col min="17" max="17" width="104.296875" style="1" customWidth="1"/>
    <col min="18" max="18" width="10.3984375" style="16" customWidth="1"/>
    <col min="19" max="19" width="51.09765625" style="1" customWidth="1"/>
    <col min="20" max="25" width="9.09765625" style="1" customWidth="1"/>
    <col min="26" max="16384" width="9.09765625" style="1"/>
  </cols>
  <sheetData>
    <row r="1" spans="1:25" x14ac:dyDescent="0.3">
      <c r="A1" s="1"/>
    </row>
    <row r="2" spans="1:25" s="19" customFormat="1" ht="17" x14ac:dyDescent="0.3">
      <c r="B2" s="15" t="s">
        <v>1</v>
      </c>
      <c r="C2" s="13"/>
      <c r="D2" s="41"/>
      <c r="E2" s="5"/>
      <c r="F2" s="5"/>
      <c r="G2" s="5"/>
      <c r="H2" s="5"/>
      <c r="I2" s="5"/>
      <c r="J2" s="5"/>
      <c r="K2" s="5"/>
      <c r="L2" s="5"/>
      <c r="M2" s="5"/>
      <c r="N2" s="5"/>
      <c r="O2" s="7"/>
      <c r="P2" s="7"/>
      <c r="Q2" s="15"/>
      <c r="R2" s="5"/>
      <c r="S2" s="24"/>
      <c r="T2" s="24"/>
      <c r="U2" s="24"/>
      <c r="V2" s="24"/>
      <c r="W2" s="24"/>
      <c r="X2" s="24"/>
      <c r="Y2" s="24"/>
    </row>
    <row r="3" spans="1:25" s="19" customFormat="1" ht="17" x14ac:dyDescent="0.3">
      <c r="B3" s="15" t="s">
        <v>2</v>
      </c>
      <c r="C3" s="13"/>
      <c r="D3" s="41"/>
      <c r="E3" s="5"/>
      <c r="F3" s="5"/>
      <c r="G3" s="5"/>
      <c r="H3" s="5"/>
      <c r="I3" s="5"/>
      <c r="J3" s="5"/>
      <c r="K3" s="5"/>
      <c r="L3" s="5"/>
      <c r="M3" s="5"/>
      <c r="N3" s="5"/>
      <c r="O3" s="7"/>
      <c r="P3" s="7"/>
      <c r="Q3" s="15"/>
      <c r="R3" s="5"/>
      <c r="S3" s="24"/>
      <c r="T3" s="24"/>
      <c r="U3" s="24"/>
      <c r="V3" s="24"/>
      <c r="W3" s="24"/>
      <c r="X3" s="24"/>
      <c r="Y3" s="24"/>
    </row>
    <row r="4" spans="1:25" s="19" customFormat="1" ht="17" x14ac:dyDescent="0.3">
      <c r="B4" s="15" t="s">
        <v>3</v>
      </c>
      <c r="C4" s="13"/>
      <c r="D4" s="41"/>
      <c r="E4" s="5"/>
      <c r="F4" s="5"/>
      <c r="G4" s="5"/>
      <c r="H4" s="5"/>
      <c r="I4" s="5"/>
      <c r="J4" s="5"/>
      <c r="K4" s="5"/>
      <c r="L4" s="5"/>
      <c r="M4" s="5"/>
      <c r="N4" s="5"/>
      <c r="O4" s="7"/>
      <c r="P4" s="7"/>
      <c r="Q4" s="15"/>
      <c r="R4" s="5"/>
      <c r="S4" s="24"/>
      <c r="T4" s="24"/>
      <c r="U4" s="24"/>
      <c r="V4" s="24"/>
      <c r="W4" s="24"/>
      <c r="X4" s="24"/>
      <c r="Y4" s="24"/>
    </row>
    <row r="5" spans="1:25" x14ac:dyDescent="0.3">
      <c r="A5" s="1"/>
    </row>
    <row r="6" spans="1:25" ht="17" x14ac:dyDescent="0.3">
      <c r="A6" s="1"/>
      <c r="B6" s="15" t="s">
        <v>4</v>
      </c>
      <c r="C6" s="13"/>
      <c r="D6" s="41"/>
      <c r="E6" s="5"/>
      <c r="F6" s="5"/>
      <c r="G6" s="5"/>
      <c r="H6" s="5"/>
      <c r="I6" s="5"/>
      <c r="J6" s="5"/>
      <c r="K6" s="5"/>
      <c r="L6" s="5"/>
      <c r="M6" s="5"/>
      <c r="N6" s="5"/>
      <c r="O6" s="7"/>
      <c r="P6" s="7"/>
      <c r="Q6" s="2"/>
      <c r="R6" s="5"/>
      <c r="S6" s="2"/>
      <c r="T6" s="2"/>
      <c r="U6" s="2"/>
      <c r="V6" s="2"/>
      <c r="W6" s="2"/>
      <c r="X6" s="2"/>
      <c r="Y6" s="2"/>
    </row>
    <row r="7" spans="1:25" x14ac:dyDescent="0.3">
      <c r="A7" s="1"/>
    </row>
    <row r="8" spans="1:25" x14ac:dyDescent="0.3">
      <c r="A8" s="1"/>
    </row>
    <row r="9" spans="1:25" ht="46.5" x14ac:dyDescent="0.3">
      <c r="A9" s="1"/>
      <c r="B9" s="1"/>
      <c r="C9" s="9" t="s">
        <v>5</v>
      </c>
      <c r="D9" s="44" t="s">
        <v>99</v>
      </c>
      <c r="E9" s="9" t="s">
        <v>6</v>
      </c>
      <c r="F9" s="9" t="s">
        <v>7</v>
      </c>
      <c r="G9" s="27" t="s">
        <v>47</v>
      </c>
      <c r="H9" s="27"/>
      <c r="I9" s="27"/>
      <c r="J9" s="27"/>
      <c r="K9" s="27"/>
      <c r="L9" s="27" t="s">
        <v>48</v>
      </c>
      <c r="M9" s="27"/>
      <c r="N9" s="27"/>
      <c r="O9" s="27"/>
      <c r="P9" s="10"/>
      <c r="Q9" s="10" t="s">
        <v>49</v>
      </c>
      <c r="R9" s="27" t="s">
        <v>53</v>
      </c>
      <c r="S9" s="27"/>
    </row>
    <row r="10" spans="1:25" s="4" customFormat="1" ht="54" customHeight="1" thickBot="1" x14ac:dyDescent="0.35">
      <c r="C10" s="26"/>
      <c r="D10" s="42"/>
      <c r="E10" s="26"/>
      <c r="F10" s="26"/>
      <c r="G10" s="36" t="s">
        <v>8</v>
      </c>
      <c r="H10" s="36" t="s">
        <v>98</v>
      </c>
      <c r="I10" s="36" t="s">
        <v>97</v>
      </c>
      <c r="J10" s="36" t="s">
        <v>46</v>
      </c>
      <c r="K10" s="36" t="s">
        <v>51</v>
      </c>
      <c r="L10" s="36" t="s">
        <v>9</v>
      </c>
      <c r="M10" s="36" t="s">
        <v>70</v>
      </c>
      <c r="N10" s="36" t="s">
        <v>54</v>
      </c>
      <c r="O10" s="36" t="s">
        <v>56</v>
      </c>
      <c r="P10" s="36" t="s">
        <v>55</v>
      </c>
      <c r="Q10" s="36" t="s">
        <v>52</v>
      </c>
      <c r="R10" s="36" t="s">
        <v>50</v>
      </c>
      <c r="S10" s="36" t="s">
        <v>54</v>
      </c>
    </row>
    <row r="11" spans="1:25" ht="101.25" customHeight="1" thickTop="1" x14ac:dyDescent="0.3">
      <c r="B11" s="34">
        <v>1</v>
      </c>
      <c r="C11" s="21" t="s">
        <v>81</v>
      </c>
      <c r="D11" s="43" t="s">
        <v>43</v>
      </c>
      <c r="E11" s="14" t="s">
        <v>92</v>
      </c>
      <c r="F11" s="17">
        <v>42887</v>
      </c>
      <c r="G11" s="18">
        <v>150000</v>
      </c>
      <c r="H11" s="18">
        <v>150000</v>
      </c>
      <c r="I11" s="18">
        <v>150000</v>
      </c>
      <c r="J11" s="35" t="s">
        <v>82</v>
      </c>
      <c r="K11" s="28">
        <v>0</v>
      </c>
      <c r="L11" s="17">
        <v>44531</v>
      </c>
      <c r="M11" s="17">
        <v>44501</v>
      </c>
      <c r="N11" s="17" t="s">
        <v>75</v>
      </c>
      <c r="O11" s="20" t="s">
        <v>83</v>
      </c>
      <c r="P11" s="33" t="s">
        <v>90</v>
      </c>
      <c r="Q11" s="33" t="s">
        <v>91</v>
      </c>
      <c r="R11" s="30"/>
      <c r="S11" s="46" t="s">
        <v>118</v>
      </c>
    </row>
    <row r="12" spans="1:25" ht="115.75" customHeight="1" x14ac:dyDescent="0.3">
      <c r="B12" s="34">
        <f>B11+1</f>
        <v>2</v>
      </c>
      <c r="C12" s="21" t="s">
        <v>10</v>
      </c>
      <c r="D12" s="11" t="s">
        <v>45</v>
      </c>
      <c r="E12" s="14" t="s">
        <v>11</v>
      </c>
      <c r="F12" s="17">
        <v>42887</v>
      </c>
      <c r="G12" s="18">
        <v>60000</v>
      </c>
      <c r="H12" s="18">
        <v>60000</v>
      </c>
      <c r="I12" s="18">
        <v>60000</v>
      </c>
      <c r="J12" s="35" t="str">
        <f t="shared" ref="J12:J31" si="0">IF(SUM(G12-I12)=0,"Yes", "No")</f>
        <v>Yes</v>
      </c>
      <c r="K12" s="28">
        <f t="shared" ref="K12:K31" si="1">G12-I12</f>
        <v>0</v>
      </c>
      <c r="L12" s="17">
        <v>43525</v>
      </c>
      <c r="M12" s="17">
        <v>43709</v>
      </c>
      <c r="N12" s="17" t="s">
        <v>84</v>
      </c>
      <c r="O12" s="20">
        <f t="shared" ref="O12:O31" si="2">DATEDIF(L12,M12,"m")</f>
        <v>6</v>
      </c>
      <c r="P12" s="33" t="s">
        <v>57</v>
      </c>
      <c r="Q12" s="50" t="s">
        <v>133</v>
      </c>
      <c r="R12" s="30"/>
      <c r="S12" s="17" t="s">
        <v>128</v>
      </c>
    </row>
    <row r="13" spans="1:25" ht="115.75" customHeight="1" x14ac:dyDescent="0.3">
      <c r="B13" s="34">
        <f t="shared" ref="B13:B21" si="3">B12+1</f>
        <v>3</v>
      </c>
      <c r="C13" s="21" t="s">
        <v>12</v>
      </c>
      <c r="D13" s="43" t="s">
        <v>43</v>
      </c>
      <c r="E13" s="14" t="s">
        <v>13</v>
      </c>
      <c r="F13" s="17">
        <v>42887</v>
      </c>
      <c r="G13" s="18">
        <v>161000</v>
      </c>
      <c r="H13" s="18">
        <v>161000</v>
      </c>
      <c r="I13" s="18">
        <v>161000</v>
      </c>
      <c r="J13" s="35" t="str">
        <f t="shared" si="0"/>
        <v>Yes</v>
      </c>
      <c r="K13" s="28">
        <f t="shared" si="1"/>
        <v>0</v>
      </c>
      <c r="L13" s="17">
        <v>43617</v>
      </c>
      <c r="M13" s="17">
        <v>44531</v>
      </c>
      <c r="N13" s="29" t="s">
        <v>113</v>
      </c>
      <c r="O13" s="20">
        <f t="shared" si="2"/>
        <v>30</v>
      </c>
      <c r="P13" s="33" t="s">
        <v>69</v>
      </c>
      <c r="Q13" s="33" t="s">
        <v>88</v>
      </c>
      <c r="R13" s="30"/>
      <c r="S13" s="47" t="s">
        <v>106</v>
      </c>
    </row>
    <row r="14" spans="1:25" ht="104" x14ac:dyDescent="0.3">
      <c r="B14" s="34">
        <f t="shared" si="3"/>
        <v>4</v>
      </c>
      <c r="C14" s="21" t="s">
        <v>14</v>
      </c>
      <c r="D14" s="11" t="s">
        <v>45</v>
      </c>
      <c r="E14" s="14" t="s">
        <v>15</v>
      </c>
      <c r="F14" s="17">
        <v>43344</v>
      </c>
      <c r="G14" s="18">
        <v>110000</v>
      </c>
      <c r="H14" s="18">
        <v>110000</v>
      </c>
      <c r="I14" s="18">
        <v>110000</v>
      </c>
      <c r="J14" s="35" t="str">
        <f t="shared" si="0"/>
        <v>Yes</v>
      </c>
      <c r="K14" s="28">
        <f t="shared" si="1"/>
        <v>0</v>
      </c>
      <c r="L14" s="17">
        <v>43770</v>
      </c>
      <c r="M14" s="17">
        <v>43770</v>
      </c>
      <c r="N14" s="17" t="s">
        <v>85</v>
      </c>
      <c r="O14" s="20">
        <f t="shared" si="2"/>
        <v>0</v>
      </c>
      <c r="P14" s="33" t="s">
        <v>57</v>
      </c>
      <c r="Q14" s="33" t="s">
        <v>58</v>
      </c>
      <c r="R14" s="30"/>
      <c r="S14" s="17" t="s">
        <v>128</v>
      </c>
    </row>
    <row r="15" spans="1:25" ht="169" x14ac:dyDescent="0.3">
      <c r="B15" s="34">
        <f t="shared" si="3"/>
        <v>5</v>
      </c>
      <c r="C15" s="21" t="s">
        <v>16</v>
      </c>
      <c r="D15" s="11" t="s">
        <v>45</v>
      </c>
      <c r="E15" s="14" t="s">
        <v>17</v>
      </c>
      <c r="F15" s="17">
        <v>43344</v>
      </c>
      <c r="G15" s="18">
        <v>60400</v>
      </c>
      <c r="H15" s="18">
        <v>60400</v>
      </c>
      <c r="I15" s="18">
        <v>60370.559999999998</v>
      </c>
      <c r="J15" s="35" t="str">
        <f t="shared" si="0"/>
        <v>No</v>
      </c>
      <c r="K15" s="28">
        <v>29.44</v>
      </c>
      <c r="L15" s="17">
        <v>43709</v>
      </c>
      <c r="M15" s="17">
        <v>44440</v>
      </c>
      <c r="N15" s="17" t="s">
        <v>85</v>
      </c>
      <c r="O15" s="20">
        <f t="shared" si="2"/>
        <v>24</v>
      </c>
      <c r="P15" s="33" t="s">
        <v>129</v>
      </c>
      <c r="Q15" s="50" t="s">
        <v>130</v>
      </c>
      <c r="R15" s="30"/>
      <c r="S15" s="52" t="s">
        <v>128</v>
      </c>
    </row>
    <row r="16" spans="1:25" ht="115.75" customHeight="1" x14ac:dyDescent="0.3">
      <c r="B16" s="34">
        <f t="shared" si="3"/>
        <v>6</v>
      </c>
      <c r="C16" s="21" t="s">
        <v>18</v>
      </c>
      <c r="D16" s="43" t="s">
        <v>43</v>
      </c>
      <c r="E16" s="14" t="s">
        <v>71</v>
      </c>
      <c r="F16" s="17">
        <v>43344</v>
      </c>
      <c r="G16" s="18">
        <v>156000</v>
      </c>
      <c r="H16" s="18">
        <v>156000</v>
      </c>
      <c r="I16" s="18">
        <v>156000</v>
      </c>
      <c r="J16" s="35" t="str">
        <f t="shared" si="0"/>
        <v>Yes</v>
      </c>
      <c r="K16" s="28">
        <f t="shared" si="1"/>
        <v>0</v>
      </c>
      <c r="L16" s="17">
        <v>43709</v>
      </c>
      <c r="M16" s="17">
        <v>43709</v>
      </c>
      <c r="N16" s="29" t="s">
        <v>75</v>
      </c>
      <c r="O16" s="20">
        <f t="shared" si="2"/>
        <v>0</v>
      </c>
      <c r="P16" s="33" t="s">
        <v>73</v>
      </c>
      <c r="Q16" s="48" t="s">
        <v>72</v>
      </c>
      <c r="R16" s="30"/>
      <c r="S16" s="47" t="s">
        <v>105</v>
      </c>
    </row>
    <row r="17" spans="2:19" ht="115.75" customHeight="1" x14ac:dyDescent="0.3">
      <c r="B17" s="34">
        <f t="shared" si="3"/>
        <v>7</v>
      </c>
      <c r="C17" s="21" t="s">
        <v>19</v>
      </c>
      <c r="D17" s="11" t="s">
        <v>45</v>
      </c>
      <c r="E17" s="14" t="s">
        <v>20</v>
      </c>
      <c r="F17" s="17">
        <v>43344</v>
      </c>
      <c r="G17" s="18">
        <v>96000</v>
      </c>
      <c r="H17" s="18">
        <v>96000</v>
      </c>
      <c r="I17" s="18">
        <v>96000</v>
      </c>
      <c r="J17" s="35" t="str">
        <f t="shared" si="0"/>
        <v>Yes</v>
      </c>
      <c r="K17" s="28">
        <f t="shared" si="1"/>
        <v>0</v>
      </c>
      <c r="L17" s="17">
        <v>43709</v>
      </c>
      <c r="M17" s="17">
        <v>44256</v>
      </c>
      <c r="N17" s="17" t="s">
        <v>85</v>
      </c>
      <c r="O17" s="20">
        <f t="shared" si="2"/>
        <v>18</v>
      </c>
      <c r="P17" s="33" t="s">
        <v>59</v>
      </c>
      <c r="Q17" s="50" t="s">
        <v>60</v>
      </c>
      <c r="R17" s="30"/>
      <c r="S17" s="17"/>
    </row>
    <row r="18" spans="2:19" ht="115.75" customHeight="1" x14ac:dyDescent="0.3">
      <c r="B18" s="34">
        <f t="shared" si="3"/>
        <v>8</v>
      </c>
      <c r="C18" s="21" t="s">
        <v>21</v>
      </c>
      <c r="D18" s="11" t="s">
        <v>45</v>
      </c>
      <c r="E18" s="14" t="s">
        <v>22</v>
      </c>
      <c r="F18" s="17">
        <v>43435</v>
      </c>
      <c r="G18" s="18">
        <v>40000</v>
      </c>
      <c r="H18" s="18">
        <v>40000</v>
      </c>
      <c r="I18" s="18">
        <v>40000</v>
      </c>
      <c r="J18" s="35" t="str">
        <f t="shared" si="0"/>
        <v>Yes</v>
      </c>
      <c r="K18" s="28">
        <f t="shared" si="1"/>
        <v>0</v>
      </c>
      <c r="L18" s="17">
        <v>43709</v>
      </c>
      <c r="M18" s="17">
        <v>43831</v>
      </c>
      <c r="N18" s="17" t="s">
        <v>85</v>
      </c>
      <c r="O18" s="20">
        <f t="shared" si="2"/>
        <v>4</v>
      </c>
      <c r="P18" s="33" t="s">
        <v>61</v>
      </c>
      <c r="Q18" s="50" t="s">
        <v>62</v>
      </c>
      <c r="R18" s="30"/>
      <c r="S18" s="17"/>
    </row>
    <row r="19" spans="2:19" ht="115.75" customHeight="1" x14ac:dyDescent="0.3">
      <c r="B19" s="34">
        <f t="shared" si="3"/>
        <v>9</v>
      </c>
      <c r="C19" s="21" t="s">
        <v>23</v>
      </c>
      <c r="D19" s="11" t="s">
        <v>45</v>
      </c>
      <c r="E19" s="14" t="s">
        <v>24</v>
      </c>
      <c r="F19" s="17">
        <v>43435</v>
      </c>
      <c r="G19" s="18">
        <v>166592.75</v>
      </c>
      <c r="H19" s="18">
        <v>166592.75</v>
      </c>
      <c r="I19" s="18">
        <v>166585.75</v>
      </c>
      <c r="J19" s="35" t="str">
        <f t="shared" si="0"/>
        <v>No</v>
      </c>
      <c r="K19" s="28">
        <v>7.25</v>
      </c>
      <c r="L19" s="17">
        <v>43831</v>
      </c>
      <c r="M19" s="17">
        <v>44013</v>
      </c>
      <c r="N19" s="17" t="s">
        <v>85</v>
      </c>
      <c r="O19" s="20">
        <f t="shared" si="2"/>
        <v>6</v>
      </c>
      <c r="P19" s="33" t="s">
        <v>63</v>
      </c>
      <c r="Q19" s="33" t="s">
        <v>64</v>
      </c>
      <c r="R19" s="30"/>
      <c r="S19" s="17"/>
    </row>
    <row r="20" spans="2:19" ht="176.25" customHeight="1" x14ac:dyDescent="0.3">
      <c r="B20" s="34">
        <f t="shared" si="3"/>
        <v>10</v>
      </c>
      <c r="C20" s="21" t="s">
        <v>25</v>
      </c>
      <c r="D20" s="43" t="s">
        <v>43</v>
      </c>
      <c r="E20" s="14" t="s">
        <v>79</v>
      </c>
      <c r="F20" s="29" t="s">
        <v>138</v>
      </c>
      <c r="G20" s="18">
        <v>49000</v>
      </c>
      <c r="H20" s="18">
        <v>0</v>
      </c>
      <c r="I20" s="18">
        <v>0</v>
      </c>
      <c r="J20" s="35" t="str">
        <f t="shared" si="0"/>
        <v>No</v>
      </c>
      <c r="K20" s="28">
        <f t="shared" si="1"/>
        <v>49000</v>
      </c>
      <c r="L20" s="17">
        <v>44621</v>
      </c>
      <c r="M20" s="17">
        <v>44805</v>
      </c>
      <c r="N20" s="29" t="s">
        <v>74</v>
      </c>
      <c r="O20" s="20">
        <f>DATEDIF(L20,M20,"m")</f>
        <v>6</v>
      </c>
      <c r="P20" s="48" t="s">
        <v>102</v>
      </c>
      <c r="Q20" s="48" t="s">
        <v>104</v>
      </c>
      <c r="R20" s="32"/>
      <c r="S20" s="47" t="s">
        <v>119</v>
      </c>
    </row>
    <row r="21" spans="2:19" ht="350.25" customHeight="1" x14ac:dyDescent="0.3">
      <c r="B21" s="34">
        <f t="shared" si="3"/>
        <v>11</v>
      </c>
      <c r="C21" s="21" t="s">
        <v>26</v>
      </c>
      <c r="D21" s="43" t="s">
        <v>44</v>
      </c>
      <c r="E21" s="14" t="s">
        <v>93</v>
      </c>
      <c r="F21" s="17">
        <v>43739</v>
      </c>
      <c r="G21" s="18">
        <v>129500</v>
      </c>
      <c r="H21" s="18">
        <v>129500</v>
      </c>
      <c r="I21" s="18">
        <v>129500</v>
      </c>
      <c r="J21" s="35" t="str">
        <f t="shared" si="0"/>
        <v>Yes</v>
      </c>
      <c r="K21" s="28">
        <f t="shared" si="1"/>
        <v>0</v>
      </c>
      <c r="L21" s="17">
        <v>44439</v>
      </c>
      <c r="M21" s="17">
        <v>44439</v>
      </c>
      <c r="N21" s="17" t="s">
        <v>75</v>
      </c>
      <c r="O21" s="20">
        <f t="shared" si="2"/>
        <v>0</v>
      </c>
      <c r="P21" s="33" t="s">
        <v>100</v>
      </c>
      <c r="Q21" s="33" t="s">
        <v>103</v>
      </c>
      <c r="R21" s="39"/>
      <c r="S21" s="47" t="s">
        <v>89</v>
      </c>
    </row>
    <row r="22" spans="2:19" ht="198.75" customHeight="1" x14ac:dyDescent="0.3">
      <c r="B22" s="34">
        <f t="shared" ref="B22:B29" si="4">B21+1</f>
        <v>12</v>
      </c>
      <c r="C22" s="21" t="s">
        <v>27</v>
      </c>
      <c r="D22" s="43" t="s">
        <v>43</v>
      </c>
      <c r="E22" s="14" t="s">
        <v>80</v>
      </c>
      <c r="F22" s="17">
        <v>43800</v>
      </c>
      <c r="G22" s="18">
        <v>115000</v>
      </c>
      <c r="H22" s="18">
        <v>115000</v>
      </c>
      <c r="I22" s="18">
        <v>115000</v>
      </c>
      <c r="J22" s="35" t="str">
        <f t="shared" si="0"/>
        <v>Yes</v>
      </c>
      <c r="K22" s="28">
        <f t="shared" si="1"/>
        <v>0</v>
      </c>
      <c r="L22" s="17">
        <v>44469</v>
      </c>
      <c r="M22" s="17">
        <v>44469</v>
      </c>
      <c r="N22" s="29" t="s">
        <v>112</v>
      </c>
      <c r="O22" s="20">
        <f t="shared" si="2"/>
        <v>0</v>
      </c>
      <c r="P22" s="48" t="s">
        <v>120</v>
      </c>
      <c r="Q22" s="48" t="s">
        <v>109</v>
      </c>
      <c r="R22" s="39"/>
      <c r="S22" s="47" t="s">
        <v>121</v>
      </c>
    </row>
    <row r="23" spans="2:19" ht="115.75" customHeight="1" x14ac:dyDescent="0.3">
      <c r="B23" s="34">
        <f t="shared" si="4"/>
        <v>13</v>
      </c>
      <c r="C23" s="21" t="s">
        <v>28</v>
      </c>
      <c r="D23" s="11" t="s">
        <v>45</v>
      </c>
      <c r="E23" s="14" t="s">
        <v>29</v>
      </c>
      <c r="F23" s="17">
        <v>44013</v>
      </c>
      <c r="G23" s="18">
        <v>76000</v>
      </c>
      <c r="H23" s="18">
        <v>76000</v>
      </c>
      <c r="I23" s="18">
        <v>76000</v>
      </c>
      <c r="J23" s="35" t="str">
        <f t="shared" si="0"/>
        <v>Yes</v>
      </c>
      <c r="K23" s="28">
        <f t="shared" si="1"/>
        <v>0</v>
      </c>
      <c r="L23" s="17">
        <v>44378</v>
      </c>
      <c r="M23" s="17">
        <v>44378</v>
      </c>
      <c r="N23" s="17" t="s">
        <v>84</v>
      </c>
      <c r="O23" s="20">
        <f t="shared" si="2"/>
        <v>0</v>
      </c>
      <c r="P23" s="33" t="s">
        <v>128</v>
      </c>
      <c r="Q23" s="33" t="s">
        <v>65</v>
      </c>
      <c r="R23" s="30"/>
      <c r="S23" s="53" t="s">
        <v>131</v>
      </c>
    </row>
    <row r="24" spans="2:19" ht="115.75" customHeight="1" x14ac:dyDescent="0.3">
      <c r="B24" s="34">
        <f t="shared" si="4"/>
        <v>14</v>
      </c>
      <c r="C24" s="21" t="s">
        <v>30</v>
      </c>
      <c r="D24" s="11" t="s">
        <v>45</v>
      </c>
      <c r="E24" s="45" t="s">
        <v>31</v>
      </c>
      <c r="F24" s="17">
        <v>44013</v>
      </c>
      <c r="G24" s="18">
        <v>69510</v>
      </c>
      <c r="H24" s="18">
        <v>69510</v>
      </c>
      <c r="I24" s="18">
        <f>69510-4970</f>
        <v>64540</v>
      </c>
      <c r="J24" s="35" t="s">
        <v>43</v>
      </c>
      <c r="K24" s="28">
        <v>4970</v>
      </c>
      <c r="L24" s="17">
        <v>44378</v>
      </c>
      <c r="M24" s="17">
        <v>44378</v>
      </c>
      <c r="N24" s="17" t="s">
        <v>84</v>
      </c>
      <c r="O24" s="20">
        <f>-L11</f>
        <v>-44531</v>
      </c>
      <c r="P24" s="33" t="s">
        <v>84</v>
      </c>
      <c r="Q24" s="48" t="s">
        <v>111</v>
      </c>
      <c r="R24" s="30"/>
      <c r="S24" s="47" t="s">
        <v>122</v>
      </c>
    </row>
    <row r="25" spans="2:19" ht="180.75" customHeight="1" x14ac:dyDescent="0.3">
      <c r="B25" s="34">
        <f t="shared" si="4"/>
        <v>15</v>
      </c>
      <c r="C25" s="21" t="s">
        <v>32</v>
      </c>
      <c r="D25" s="43" t="s">
        <v>43</v>
      </c>
      <c r="E25" s="14" t="s">
        <v>94</v>
      </c>
      <c r="F25" s="17">
        <v>44105</v>
      </c>
      <c r="G25" s="18">
        <v>200000</v>
      </c>
      <c r="H25" s="18">
        <v>200000</v>
      </c>
      <c r="I25" s="18">
        <v>182334.24</v>
      </c>
      <c r="J25" s="35" t="s">
        <v>43</v>
      </c>
      <c r="K25" s="28">
        <f t="shared" si="1"/>
        <v>17665.760000000009</v>
      </c>
      <c r="L25" s="17">
        <v>44470</v>
      </c>
      <c r="M25" s="17">
        <v>44470</v>
      </c>
      <c r="N25" s="29" t="s">
        <v>75</v>
      </c>
      <c r="O25" s="20">
        <f t="shared" si="2"/>
        <v>0</v>
      </c>
      <c r="P25" s="33" t="s">
        <v>101</v>
      </c>
      <c r="Q25" s="33" t="s">
        <v>78</v>
      </c>
      <c r="R25" s="30"/>
      <c r="S25" s="47" t="s">
        <v>107</v>
      </c>
    </row>
    <row r="26" spans="2:19" ht="115.75" customHeight="1" x14ac:dyDescent="0.3">
      <c r="B26" s="34">
        <f t="shared" si="4"/>
        <v>16</v>
      </c>
      <c r="C26" s="21" t="s">
        <v>33</v>
      </c>
      <c r="D26" s="11" t="s">
        <v>44</v>
      </c>
      <c r="E26" s="14" t="s">
        <v>34</v>
      </c>
      <c r="F26" s="17">
        <v>44166</v>
      </c>
      <c r="G26" s="18">
        <v>192000</v>
      </c>
      <c r="H26" s="18">
        <v>192000</v>
      </c>
      <c r="I26" s="18">
        <v>0</v>
      </c>
      <c r="J26" s="35" t="str">
        <f t="shared" si="0"/>
        <v>No</v>
      </c>
      <c r="K26" s="28">
        <f t="shared" si="1"/>
        <v>192000</v>
      </c>
      <c r="L26" s="17">
        <v>44621</v>
      </c>
      <c r="M26" s="17">
        <v>44958</v>
      </c>
      <c r="N26" s="29" t="s">
        <v>126</v>
      </c>
      <c r="O26" s="20">
        <f t="shared" si="2"/>
        <v>11</v>
      </c>
      <c r="P26" s="33" t="s">
        <v>135</v>
      </c>
      <c r="Q26" s="33" t="s">
        <v>127</v>
      </c>
      <c r="R26" s="49"/>
      <c r="S26" s="17" t="s">
        <v>132</v>
      </c>
    </row>
    <row r="27" spans="2:19" ht="346.5" customHeight="1" x14ac:dyDescent="0.3">
      <c r="B27" s="34">
        <f t="shared" si="4"/>
        <v>17</v>
      </c>
      <c r="C27" s="21" t="s">
        <v>35</v>
      </c>
      <c r="D27" s="43" t="s">
        <v>43</v>
      </c>
      <c r="E27" s="14" t="s">
        <v>36</v>
      </c>
      <c r="F27" s="17">
        <v>44166</v>
      </c>
      <c r="G27" s="18">
        <v>91500</v>
      </c>
      <c r="H27" s="18">
        <v>91500</v>
      </c>
      <c r="I27" s="18">
        <v>91500</v>
      </c>
      <c r="J27" s="35" t="s">
        <v>43</v>
      </c>
      <c r="K27" s="28">
        <f t="shared" si="1"/>
        <v>0</v>
      </c>
      <c r="L27" s="17">
        <v>44682</v>
      </c>
      <c r="M27" s="17">
        <v>44865</v>
      </c>
      <c r="N27" s="29" t="s">
        <v>114</v>
      </c>
      <c r="O27" s="20">
        <v>5</v>
      </c>
      <c r="P27" s="48" t="s">
        <v>123</v>
      </c>
      <c r="Q27" s="48" t="s">
        <v>124</v>
      </c>
      <c r="R27" s="49"/>
      <c r="S27" s="47" t="s">
        <v>116</v>
      </c>
    </row>
    <row r="28" spans="2:19" ht="290.25" customHeight="1" x14ac:dyDescent="0.3">
      <c r="B28" s="34">
        <f t="shared" si="4"/>
        <v>18</v>
      </c>
      <c r="C28" s="21" t="s">
        <v>37</v>
      </c>
      <c r="D28" s="51" t="s">
        <v>43</v>
      </c>
      <c r="E28" s="14" t="s">
        <v>38</v>
      </c>
      <c r="F28" s="17">
        <v>44166</v>
      </c>
      <c r="G28" s="18">
        <v>99061</v>
      </c>
      <c r="H28" s="18">
        <v>99061</v>
      </c>
      <c r="I28" s="18">
        <v>99061</v>
      </c>
      <c r="J28" s="35" t="str">
        <f t="shared" si="0"/>
        <v>Yes</v>
      </c>
      <c r="K28" s="28">
        <f t="shared" si="1"/>
        <v>0</v>
      </c>
      <c r="L28" s="17">
        <v>44378</v>
      </c>
      <c r="M28" s="17">
        <v>44378</v>
      </c>
      <c r="N28" s="29" t="s">
        <v>84</v>
      </c>
      <c r="O28" s="20">
        <f t="shared" si="2"/>
        <v>0</v>
      </c>
      <c r="P28" s="33" t="s">
        <v>66</v>
      </c>
      <c r="Q28" s="33" t="s">
        <v>67</v>
      </c>
      <c r="R28" s="30"/>
      <c r="S28" s="29" t="s">
        <v>136</v>
      </c>
    </row>
    <row r="29" spans="2:19" ht="352.5" customHeight="1" x14ac:dyDescent="0.3">
      <c r="B29" s="34">
        <f t="shared" si="4"/>
        <v>19</v>
      </c>
      <c r="C29" s="21" t="s">
        <v>39</v>
      </c>
      <c r="D29" s="43" t="s">
        <v>43</v>
      </c>
      <c r="E29" s="14" t="s">
        <v>76</v>
      </c>
      <c r="F29" s="17">
        <v>44166</v>
      </c>
      <c r="G29" s="18">
        <v>181700</v>
      </c>
      <c r="H29" s="18">
        <v>181700</v>
      </c>
      <c r="I29" s="18">
        <v>181700</v>
      </c>
      <c r="J29" s="35" t="str">
        <f t="shared" si="0"/>
        <v>Yes</v>
      </c>
      <c r="K29" s="28">
        <f t="shared" si="1"/>
        <v>0</v>
      </c>
      <c r="L29" s="17">
        <v>44562</v>
      </c>
      <c r="M29" s="17">
        <v>44562</v>
      </c>
      <c r="N29" s="29" t="s">
        <v>85</v>
      </c>
      <c r="O29" s="20">
        <f t="shared" si="2"/>
        <v>0</v>
      </c>
      <c r="P29" s="33" t="s">
        <v>95</v>
      </c>
      <c r="Q29" s="33" t="s">
        <v>86</v>
      </c>
      <c r="R29" s="30"/>
      <c r="S29" s="47" t="s">
        <v>110</v>
      </c>
    </row>
    <row r="30" spans="2:19" ht="232.5" customHeight="1" x14ac:dyDescent="0.3">
      <c r="B30" s="34">
        <v>20</v>
      </c>
      <c r="C30" s="21" t="s">
        <v>40</v>
      </c>
      <c r="D30" s="43" t="s">
        <v>43</v>
      </c>
      <c r="E30" s="14" t="s">
        <v>77</v>
      </c>
      <c r="F30" s="17">
        <v>44166</v>
      </c>
      <c r="G30" s="18">
        <v>35000</v>
      </c>
      <c r="H30" s="18">
        <v>35000</v>
      </c>
      <c r="I30" s="18">
        <v>35000</v>
      </c>
      <c r="J30" s="35" t="str">
        <f t="shared" si="0"/>
        <v>Yes</v>
      </c>
      <c r="K30" s="28">
        <v>0</v>
      </c>
      <c r="L30" s="17">
        <v>44317</v>
      </c>
      <c r="M30" s="17">
        <v>44501</v>
      </c>
      <c r="N30" s="29" t="s">
        <v>85</v>
      </c>
      <c r="O30" s="20">
        <v>6</v>
      </c>
      <c r="P30" s="33" t="s">
        <v>137</v>
      </c>
      <c r="Q30" s="33" t="s">
        <v>87</v>
      </c>
      <c r="R30" s="30"/>
      <c r="S30" s="46" t="s">
        <v>125</v>
      </c>
    </row>
    <row r="31" spans="2:19" ht="373.5" customHeight="1" x14ac:dyDescent="0.3">
      <c r="B31" s="34">
        <v>21</v>
      </c>
      <c r="C31" s="38" t="s">
        <v>41</v>
      </c>
      <c r="D31" s="43" t="s">
        <v>43</v>
      </c>
      <c r="E31" s="14" t="s">
        <v>96</v>
      </c>
      <c r="F31" s="17">
        <v>44256</v>
      </c>
      <c r="G31" s="18">
        <v>135000</v>
      </c>
      <c r="H31" s="18">
        <v>112500</v>
      </c>
      <c r="I31" s="18">
        <v>112500</v>
      </c>
      <c r="J31" s="35" t="str">
        <f t="shared" si="0"/>
        <v>No</v>
      </c>
      <c r="K31" s="28">
        <f t="shared" si="1"/>
        <v>22500</v>
      </c>
      <c r="L31" s="17">
        <v>44621</v>
      </c>
      <c r="M31" s="17">
        <v>44805</v>
      </c>
      <c r="N31" s="47" t="s">
        <v>115</v>
      </c>
      <c r="O31" s="20">
        <f t="shared" si="2"/>
        <v>6</v>
      </c>
      <c r="P31" s="48" t="s">
        <v>134</v>
      </c>
      <c r="Q31" s="48" t="s">
        <v>68</v>
      </c>
      <c r="R31" s="32"/>
      <c r="S31" s="47" t="s">
        <v>117</v>
      </c>
    </row>
    <row r="32" spans="2:19" ht="39" customHeight="1" x14ac:dyDescent="0.3">
      <c r="B32" s="1"/>
      <c r="C32" s="25" t="s">
        <v>42</v>
      </c>
      <c r="D32" s="25"/>
      <c r="E32" s="25"/>
      <c r="F32" s="25"/>
      <c r="G32" s="25">
        <f>SUM(G11:G31)</f>
        <v>2373263.75</v>
      </c>
      <c r="H32" s="25">
        <f>SUM(H11:H31)</f>
        <v>2301763.75</v>
      </c>
      <c r="I32" s="54">
        <f>SUM(I11:I31)-1</f>
        <v>2087090.55</v>
      </c>
      <c r="J32" s="25"/>
      <c r="K32" s="25"/>
      <c r="L32" s="25"/>
      <c r="M32" s="25"/>
      <c r="N32" s="25"/>
      <c r="O32" s="25"/>
      <c r="P32" s="31"/>
      <c r="Q32" s="6"/>
      <c r="R32" s="1"/>
      <c r="S32" s="25"/>
    </row>
    <row r="33" spans="2:19" x14ac:dyDescent="0.3">
      <c r="S33" s="3"/>
    </row>
    <row r="35" spans="2:19" x14ac:dyDescent="0.3">
      <c r="B35" s="23" t="s">
        <v>43</v>
      </c>
      <c r="S35" s="1" t="s">
        <v>108</v>
      </c>
    </row>
    <row r="36" spans="2:19" x14ac:dyDescent="0.3">
      <c r="B36" s="23" t="s">
        <v>44</v>
      </c>
    </row>
    <row r="37" spans="2:19" x14ac:dyDescent="0.3">
      <c r="B37" s="23" t="s">
        <v>45</v>
      </c>
    </row>
    <row r="50" spans="2:25" ht="17" x14ac:dyDescent="0.3">
      <c r="B50" s="22" t="s">
        <v>0</v>
      </c>
      <c r="C50" s="13"/>
      <c r="D50" s="41"/>
      <c r="E50" s="5"/>
      <c r="F50" s="5"/>
      <c r="G50" s="5"/>
      <c r="H50" s="5"/>
      <c r="I50" s="5"/>
      <c r="J50" s="5"/>
      <c r="K50" s="5"/>
      <c r="L50" s="5"/>
      <c r="M50" s="5"/>
      <c r="N50" s="5"/>
      <c r="O50" s="7"/>
      <c r="P50" s="7"/>
      <c r="Q50" s="2"/>
      <c r="R50" s="5"/>
      <c r="S50" s="2"/>
      <c r="T50" s="2"/>
      <c r="U50" s="2"/>
      <c r="V50" s="2"/>
      <c r="W50" s="2"/>
      <c r="X50" s="2"/>
      <c r="Y50" s="2"/>
    </row>
  </sheetData>
  <autoFilter ref="A10:Y32" xr:uid="{7C4DE5E3-0871-4BA7-9DAA-EB71DB625B3D}"/>
  <conditionalFormatting sqref="D11:D31">
    <cfRule type="expression" priority="8">
      <formula>IF(D11="N/A",1,0)</formula>
    </cfRule>
    <cfRule type="expression" dxfId="3" priority="9">
      <formula>IF(D11="No",1,0)</formula>
    </cfRule>
    <cfRule type="expression" dxfId="2" priority="10">
      <formula>IF(D11="Yes",1,0)</formula>
    </cfRule>
  </conditionalFormatting>
  <conditionalFormatting sqref="J11:K31 O11:O31">
    <cfRule type="expression" dxfId="1" priority="6">
      <formula>IF(J11="No",1,0)</formula>
    </cfRule>
    <cfRule type="expression" dxfId="0" priority="7">
      <formula>IF(J11="Yes",1,0)</formula>
    </cfRule>
  </conditionalFormatting>
  <dataValidations count="1">
    <dataValidation type="list" allowBlank="1" showInputMessage="1" showErrorMessage="1" sqref="D11:D31" xr:uid="{85CEEA21-7132-4496-81C3-7DB83B0466C3}">
      <formula1>$B$35:$B$38</formula1>
    </dataValidation>
  </dataValidations>
  <hyperlinks>
    <hyperlink ref="Q14" r:id="rId1" display="https://www.southeastlep.com/project/future-proof-accelerating-delivery-of-high-quality-development-across-the-lep/" xr:uid="{731AD921-0507-4C5E-8B6C-E947E21375EB}"/>
    <hyperlink ref="S11" r:id="rId2" xr:uid="{67591420-663E-4D2B-971F-015ED845D36D}"/>
    <hyperlink ref="Q12" r:id="rId3" display="https://www.southeastlep.com/project/gourmet-garden-trails/" xr:uid="{31748345-B41D-4B01-987F-1F052ED792AA}"/>
    <hyperlink ref="S30" r:id="rId4" xr:uid="{424D7AF7-9595-4330-A74D-5D9C58D420F4}"/>
    <hyperlink ref="Q15" r:id="rId5" xr:uid="{A98B0E90-1275-4694-960B-D1B602EEF488}"/>
    <hyperlink ref="Q18" r:id="rId6" display="https://www.southeastlep.com/project/coastal-communities-ssf-project/" xr:uid="{93BB5E99-FDF6-4132-AE69-E850DD313D8E}"/>
    <hyperlink ref="S23" r:id="rId7" xr:uid="{5B099F09-4F4E-48BA-BC5B-DEA10AE682C9}"/>
    <hyperlink ref="Q17" r:id="rId8" xr:uid="{37F1D483-0A54-44D3-831D-5880FCE2D408}"/>
  </hyperlinks>
  <pageMargins left="0.70866141732283472" right="0.70866141732283472" top="0.74803149606299213" bottom="0.74803149606299213" header="0.31496062992125984" footer="0.31496062992125984"/>
  <pageSetup paperSize="9" scale="20" orientation="portrait" r:id="rId9"/>
  <headerFooter>
    <oddHeader xml:space="preserve">&amp;CPage &amp;P&amp;R&amp;G
</oddHeader>
    <oddFooter>&amp;LPrinted on &amp;D at &amp;T&amp;RPage &amp;P of &amp;N</oddFooter>
  </headerFooter>
  <legacyDrawing r:id="rId10"/>
  <legacyDrawingHF r:id="rId1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B34A7656483B74FB66C73ECEA17E281" ma:contentTypeVersion="14" ma:contentTypeDescription="Create a new document." ma:contentTypeScope="" ma:versionID="b3843337782d45918610048128bb93cf">
  <xsd:schema xmlns:xsd="http://www.w3.org/2001/XMLSchema" xmlns:xs="http://www.w3.org/2001/XMLSchema" xmlns:p="http://schemas.microsoft.com/office/2006/metadata/properties" xmlns:ns1="http://schemas.microsoft.com/sharepoint/v3" xmlns:ns2="a9f12287-5f74-4593-92c9-e973669b9a71" xmlns:ns3="6140e513-9c0e-4e73-9b29-9e780522eb94" targetNamespace="http://schemas.microsoft.com/office/2006/metadata/properties" ma:root="true" ma:fieldsID="0732687cc2264d750cb75928e98a9897" ns1:_="" ns2:_="" ns3:_="">
    <xsd:import namespace="http://schemas.microsoft.com/sharepoint/v3"/>
    <xsd:import namespace="a9f12287-5f74-4593-92c9-e973669b9a71"/>
    <xsd:import namespace="6140e513-9c0e-4e73-9b29-9e780522eb94"/>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GenerationTime" minOccurs="0"/>
                <xsd:element ref="ns2:MediaServiceEventHashCode" minOccurs="0"/>
                <xsd:element ref="ns2:MediaServiceOCR" minOccurs="0"/>
                <xsd:element ref="ns3:SharedWithUsers" minOccurs="0"/>
                <xsd:element ref="ns3:SharedWithDetails" minOccurs="0"/>
                <xsd:element ref="ns2:MediaLengthInSeconds"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20" nillable="true" ma:displayName="Unified Compliance Policy Properties" ma:hidden="true" ma:internalName="_ip_UnifiedCompliancePolicyProperties">
      <xsd:simpleType>
        <xsd:restriction base="dms:Note"/>
      </xsd:simpleType>
    </xsd:element>
    <xsd:element name="_ip_UnifiedCompliancePolicyUIAction" ma:index="21"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9f12287-5f74-4593-92c9-e973669b9a7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LengthInSeconds" ma:index="19"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6140e513-9c0e-4e73-9b29-9e780522eb94"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_ip_UnifiedCompliancePolicyProperties xmlns="http://schemas.microsoft.com/sharepoint/v3" xsi:nil="true"/>
  </documentManagement>
</p:properties>
</file>

<file path=customXml/itemProps1.xml><?xml version="1.0" encoding="utf-8"?>
<ds:datastoreItem xmlns:ds="http://schemas.openxmlformats.org/officeDocument/2006/customXml" ds:itemID="{E20E47C1-EAE9-4BC5-9758-8D109BFDC8E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a9f12287-5f74-4593-92c9-e973669b9a71"/>
    <ds:schemaRef ds:uri="6140e513-9c0e-4e73-9b29-9e780522eb9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55BBD368-7B74-44D5-A681-9D0A0CA63456}">
  <ds:schemaRefs>
    <ds:schemaRef ds:uri="http://schemas.microsoft.com/sharepoint/v3/contenttype/forms"/>
  </ds:schemaRefs>
</ds:datastoreItem>
</file>

<file path=customXml/itemProps3.xml><?xml version="1.0" encoding="utf-8"?>
<ds:datastoreItem xmlns:ds="http://schemas.openxmlformats.org/officeDocument/2006/customXml" ds:itemID="{EEB4B4CF-178C-4701-A60A-FAF2BDB61F8E}">
  <ds:schemaRefs>
    <ds:schemaRef ds:uri="http://schemas.microsoft.com/office/2006/metadata/properties"/>
    <ds:schemaRef ds:uri="http://schemas.microsoft.com/office/infopath/2007/PartnerControls"/>
    <ds:schemaRef ds:uri="http://schemas.microsoft.com/sharepoint/v3"/>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Q3 2021.22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Steer</dc:creator>
  <cp:lastModifiedBy>Howard Davies - Capital Programme Officer (SELEP)</cp:lastModifiedBy>
  <cp:lastPrinted>2021-11-08T18:21:08Z</cp:lastPrinted>
  <dcterms:created xsi:type="dcterms:W3CDTF">2018-06-04T10:58:00Z</dcterms:created>
  <dcterms:modified xsi:type="dcterms:W3CDTF">2022-06-16T15:02:17Z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39d8be9e-c8d9-4b9c-bd40-2c27cc7ea2e6_Enabled">
    <vt:lpwstr>true</vt:lpwstr>
  </property>
  <property fmtid="{D5CDD505-2E9C-101B-9397-08002B2CF9AE}" pid="3" name="MSIP_Label_39d8be9e-c8d9-4b9c-bd40-2c27cc7ea2e6_SetDate">
    <vt:lpwstr>2022-02-17T09:08:35Z</vt:lpwstr>
  </property>
  <property fmtid="{D5CDD505-2E9C-101B-9397-08002B2CF9AE}" pid="4" name="MSIP_Label_39d8be9e-c8d9-4b9c-bd40-2c27cc7ea2e6_Method">
    <vt:lpwstr>Standard</vt:lpwstr>
  </property>
  <property fmtid="{D5CDD505-2E9C-101B-9397-08002B2CF9AE}" pid="5" name="MSIP_Label_39d8be9e-c8d9-4b9c-bd40-2c27cc7ea2e6_Name">
    <vt:lpwstr>39d8be9e-c8d9-4b9c-bd40-2c27cc7ea2e6</vt:lpwstr>
  </property>
  <property fmtid="{D5CDD505-2E9C-101B-9397-08002B2CF9AE}" pid="6" name="MSIP_Label_39d8be9e-c8d9-4b9c-bd40-2c27cc7ea2e6_SiteId">
    <vt:lpwstr>a8b4324f-155c-4215-a0f1-7ed8cc9a992f</vt:lpwstr>
  </property>
  <property fmtid="{D5CDD505-2E9C-101B-9397-08002B2CF9AE}" pid="7" name="MSIP_Label_39d8be9e-c8d9-4b9c-bd40-2c27cc7ea2e6_ActionId">
    <vt:lpwstr>78d1c9a9-7240-4a34-a4d7-0000b456437d</vt:lpwstr>
  </property>
  <property fmtid="{D5CDD505-2E9C-101B-9397-08002B2CF9AE}" pid="8" name="MSIP_Label_39d8be9e-c8d9-4b9c-bd40-2c27cc7ea2e6_ContentBits">
    <vt:lpwstr>0</vt:lpwstr>
  </property>
  <property fmtid="{D5CDD505-2E9C-101B-9397-08002B2CF9AE}" pid="9" name="ContentTypeId">
    <vt:lpwstr>0x010100BB34A7656483B74FB66C73ECEA17E281</vt:lpwstr>
  </property>
  <property fmtid="{D5CDD505-2E9C-101B-9397-08002B2CF9AE}" pid="10" name="SV_QUERY_LIST_4F35BF76-6C0D-4D9B-82B2-816C12CF3733">
    <vt:lpwstr>empty_477D106A-C0D6-4607-AEBD-E2C9D60EA279</vt:lpwstr>
  </property>
  <property fmtid="{D5CDD505-2E9C-101B-9397-08002B2CF9AE}" pid="11" name="SV_HIDDEN_GRID_QUERY_LIST_4F35BF76-6C0D-4D9B-82B2-816C12CF3733">
    <vt:lpwstr>empty_477D106A-C0D6-4607-AEBD-E2C9D60EA279</vt:lpwstr>
  </property>
</Properties>
</file>