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threadedComments/threadedComment1.xml" ContentType="application/vnd.ms-excel.threadedcomments+xml"/>
  <Override PartName="/xl/persons/person.xml" ContentType="application/vnd.ms-excel.person+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931"/>
  <workbookPr codeName="ThisWorkbook"/>
  <mc:AlternateContent xmlns:mc="http://schemas.openxmlformats.org/markup-compatibility/2006">
    <mc:Choice Requires="x15">
      <x15ac:absPath xmlns:x15ac="http://schemas.microsoft.com/office/spreadsheetml/2010/11/ac" url="https://essexcountycouncil.sharepoint.com/sites/SELEPBoardReports/Shared Documents/General/Strategic Board/2022-10-21 Strategic Board/SSF/"/>
    </mc:Choice>
  </mc:AlternateContent>
  <xr:revisionPtr revIDLastSave="557" documentId="8_{55C25D8D-91CA-48F7-8194-3F2978DDB58E}" xr6:coauthVersionLast="47" xr6:coauthVersionMax="47" xr10:uidLastSave="{6A0ECDAD-E8F2-4231-9321-6AA3BE2B5E8A}"/>
  <bookViews>
    <workbookView xWindow="-110" yWindow="-110" windowWidth="19420" windowHeight="10420" xr2:uid="{00000000-000D-0000-FFFF-FFFF00000000}"/>
  </bookViews>
  <sheets>
    <sheet name="Q3 2021.22" sheetId="4" r:id="rId1"/>
  </sheets>
  <definedNames>
    <definedName name="_xlnm._FilterDatabase" localSheetId="0" hidden="1">'Q3 2021.22'!$A$10:$Z$32</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K32" i="4" l="1"/>
  <c r="L12" i="4"/>
  <c r="L13" i="4"/>
  <c r="L14" i="4"/>
  <c r="L15" i="4"/>
  <c r="L16" i="4"/>
  <c r="L17" i="4"/>
  <c r="L18" i="4"/>
  <c r="L19" i="4"/>
  <c r="L32" i="4" s="1"/>
  <c r="L20" i="4"/>
  <c r="L21" i="4"/>
  <c r="L22" i="4"/>
  <c r="L23" i="4"/>
  <c r="L11" i="4"/>
  <c r="L24" i="4"/>
  <c r="L25" i="4"/>
  <c r="L26" i="4"/>
  <c r="L27" i="4"/>
  <c r="L28" i="4"/>
  <c r="L29" i="4"/>
  <c r="L30" i="4"/>
  <c r="L31" i="4"/>
  <c r="P24" i="4"/>
  <c r="B12" i="4" l="1"/>
  <c r="B13" i="4" s="1"/>
  <c r="B14" i="4" s="1"/>
  <c r="B15" i="4" s="1"/>
  <c r="B16" i="4" s="1"/>
  <c r="B17" i="4" s="1"/>
  <c r="B18" i="4" s="1"/>
  <c r="B19" i="4" s="1"/>
  <c r="B20" i="4" s="1"/>
  <c r="B21" i="4" s="1"/>
  <c r="B22" i="4" s="1"/>
  <c r="B23" i="4" s="1"/>
  <c r="B24" i="4" s="1"/>
  <c r="B25" i="4" s="1"/>
  <c r="B26" i="4" s="1"/>
  <c r="B27" i="4" s="1"/>
  <c r="B28" i="4" s="1"/>
  <c r="B29" i="4" s="1"/>
  <c r="P20" i="4" l="1"/>
  <c r="I24" i="4"/>
  <c r="I32" i="4" s="1"/>
  <c r="P29" i="4" l="1"/>
  <c r="P16" i="4" l="1"/>
  <c r="P17" i="4"/>
  <c r="P18" i="4"/>
  <c r="P19" i="4"/>
  <c r="P21" i="4"/>
  <c r="P22" i="4"/>
  <c r="P23" i="4"/>
  <c r="P25" i="4"/>
  <c r="H32" i="4" l="1"/>
  <c r="G32" i="4"/>
  <c r="P31" i="4" l="1"/>
  <c r="P12" i="4" l="1"/>
  <c r="P13" i="4"/>
  <c r="P14" i="4"/>
  <c r="P15" i="4"/>
  <c r="P26" i="4"/>
  <c r="P28" i="4"/>
  <c r="K12" i="4"/>
  <c r="K13" i="4"/>
  <c r="K14" i="4"/>
  <c r="K16" i="4"/>
  <c r="K17" i="4"/>
  <c r="K18" i="4"/>
  <c r="K20" i="4"/>
  <c r="K21" i="4"/>
  <c r="K22" i="4"/>
  <c r="K23" i="4"/>
  <c r="K26" i="4"/>
  <c r="K27" i="4"/>
  <c r="K28" i="4"/>
  <c r="K29" i="4"/>
  <c r="K31" i="4"/>
  <c r="J12" i="4"/>
  <c r="J13" i="4"/>
  <c r="J14" i="4"/>
  <c r="J16" i="4"/>
  <c r="J17" i="4"/>
  <c r="J18" i="4"/>
  <c r="J20" i="4"/>
  <c r="J21" i="4"/>
  <c r="J22" i="4"/>
  <c r="J23" i="4"/>
  <c r="J26" i="4"/>
  <c r="J28" i="4"/>
  <c r="J29" i="4"/>
  <c r="J30" i="4"/>
  <c r="J31" i="4"/>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tc={E1EAA0AC-60B6-41A3-9F93-515BCBFAB354}</author>
  </authors>
  <commentList>
    <comment ref="N10" authorId="0" shapeId="0" xr:uid="{E1EAA0AC-60B6-41A3-9F93-515BCBFAB354}">
      <text>
        <t>[Threaded comment]
Your version of Excel allows you to read this threaded comment; however, any edits to it will get removed if the file is opened in a newer version of Excel. Learn more: https://go.microsoft.com/fwlink/?linkid=870924
Comment:
    @Howard Davies - Capital Programme Officer (SELEP) updated position as at Q1 2022/23?</t>
      </text>
    </comment>
  </commentList>
</comments>
</file>

<file path=xl/sharedStrings.xml><?xml version="1.0" encoding="utf-8"?>
<sst xmlns="http://schemas.openxmlformats.org/spreadsheetml/2006/main" count="186" uniqueCount="139">
  <si>
    <t>END</t>
  </si>
  <si>
    <t>South East Local Enterprise Partnership</t>
  </si>
  <si>
    <t>Sector Support Fund Capital Programme Management</t>
  </si>
  <si>
    <t>Appendix A - Summary of Strategic Board Endorsed Sector Support Fund Projects</t>
  </si>
  <si>
    <t>Review Template</t>
  </si>
  <si>
    <t>Project title</t>
  </si>
  <si>
    <t>Project description</t>
  </si>
  <si>
    <t>Endorsed by Strategic Board</t>
  </si>
  <si>
    <t>SSF allocation to the project</t>
  </si>
  <si>
    <t>Expected completion date</t>
  </si>
  <si>
    <t>Gourmet Garden Trails (Tourism - Colours and Flavours project)</t>
  </si>
  <si>
    <t>The project will launch a series of tourist trails showcasing England’s gardens and unique food and drink.  The Gourmet Garden Trails product will be a leisure travel planning resource allowing visitors to plan and book accommodation, courses, wine and brewery tours and visits to English gardens individually or via the Gardens and Gourmet visitor pass. This project is now complete, and an overview was given in the Board paper of March 2020</t>
  </si>
  <si>
    <t>North Kent Enterprise Zone: Enabling and Marketing</t>
  </si>
  <si>
    <t>The North Kent Enterprise Zone came into operation on 1st April 2017 and this project seeks to take forward two workstreams:     -                                                                             - Preparation of Local Development Orders and Masterplan for Innovation Park Medway (reporting to be completed separately by Medway Council); and
- Marketing of the North Kent Enterprise Zone and associated collateral</t>
  </si>
  <si>
    <t>Future Proof – Accelerating Delivery of High-Quality Development across the LEP</t>
  </si>
  <si>
    <t>The project will create a financial product which will be used to accelerate the delivery of housing developments which are future proofed for 2050.  This product will help to overcome the existing barriers to housing delivery by taking a long-term approach to development finance. Project complete and overview was given in the Board paper of March 2020. Next stage is being planned and will involve a live demonstration housing site of 500 units or more in the SELEP area.</t>
  </si>
  <si>
    <t>Good Food Growth Campaign</t>
  </si>
  <si>
    <t>The project will support growers, processors, retailers, food businesses and new entrants to raise awareness of the opportunities available within the food and drink sector to develop and enhance their businesses thereby adding both volume and value to the sector. Project complete, but the final conference was cancelled due to the outbreak of COVID-19. Assessment of outcomes may be difficult to measure at this time; it is hoped this will be conducted post COVID-19. This has resulted in an underspend on the project which may result in funding being returned to the SSF pot (£8.646.12). A change to the project in order to look at delivering this element through a virtual medium was agreed by the Board in December 2020. This work is ongoing.</t>
  </si>
  <si>
    <t>Kent Medical Campus Enterprise Zone – Innovation Centre design work</t>
  </si>
  <si>
    <t>Planning and prioritising future skills, training and business support needs for rural businesses across SELEP</t>
  </si>
  <si>
    <t>The Project will scope, plan and prioritise the future rural skills, training and business support needs.  The project will deliver a comprehensive skills evaluation to formulate recommendations for targeting future skills delivery across the SELEP area, setting out priorities for the main rural sectors:  agriculture, food and drink production and horticulture production.</t>
  </si>
  <si>
    <t>Coastal Communities supplement to the SELEP Strategic Economic Statement</t>
  </si>
  <si>
    <t>The project tackles the specific challenges that face coastal areas and will make a strategic case for investment in these areas.  The project will deliver a supplement to the SELEP Strategic Economic Statement. This project is now complete, and a final report presented to Strategic Board in March 2020. The Grant Agreement is currently being signed and once completed the SSF will be transferred to East Sussex County Council</t>
  </si>
  <si>
    <t>Delivering skills of the future through teaching: teaching for growth</t>
  </si>
  <si>
    <t>The project addresses the widespread shortage of tutors, teachers and trainers across the SELEP area as identified in the SELEP Skills Strategy.  The project will address the recruitment challenges faced by priority sectors through delivery of an awareness raising campaign and a contribution to teacher training costs. The project successfully bid for additional funding shown below.</t>
  </si>
  <si>
    <t>Creative Open Workspace Masterplan and Prospectus</t>
  </si>
  <si>
    <t>Energy and Clean Growth – Supply Chain Mapping</t>
  </si>
  <si>
    <t>Accelerating Opportunities within the Newhaven Enterprise Zone</t>
  </si>
  <si>
    <t>Delivering Skills of the Future Through Teaching: Teaching for Growth (Extension)</t>
  </si>
  <si>
    <t xml:space="preserve">The project addresses the widespread shortage of tutors, teachers and trainers across the SELEP area as identified in the SELEP Skills Strategy.  The project will address the recruitment challenges faced by priority sectors through delivery of an awareness raising campaign and a contribution to teacher training costs. </t>
  </si>
  <si>
    <t>Buy Local South East</t>
  </si>
  <si>
    <t>The project will set up a regional website to signpost customers to local food and drink businesses (www.buylocalfoodanddrink.com), offering a centralised food and drink platform at B2C and B2B looking to buy local in the South East. An area wide marketing campaign focussed on local producers, retailers and hospitality and tourism experiences. Create a central database for food and drink. A series of business recovery support activities for food and drink businesses based on a sector Covid-19 impact and recovery survey.</t>
  </si>
  <si>
    <t>Rebuilding Confidence and Demand in the Visitor Economy</t>
  </si>
  <si>
    <t>Building Back Better</t>
  </si>
  <si>
    <t>The project will increase the role of Social Enterprises, to achieve contracts and social investment, establish sustainability &amp; viability through access to specialist navigation and mainstream (Growth Hub) business support.  
The project proposes a navigator model working across south east, growth hubs and pan-LEP, to ensure that:
•	Drive the delivery of a uniform quality standard across the LEP and overcome any ‘postcode lottery’ of access to Social Enterprise support across the LEP.
•	Ensure sustainability of on-going business support by taking learning and expertise into the Growth hubs. 
The Navigators will:
•	Finance –Create clear pathways and access to debt/equity finance significantly grow seed capital availability. 
•	Networking – Improve connections to supply chains, procurement and influencing policy makers
•	Training &amp; Support
•	Information &amp; data sharing around best practice / peer support / member networking. 
The navigators will be employed as part of the project and we expect them to be based at the three growth hubs in the region.</t>
  </si>
  <si>
    <t>South East Export Development (SEED2)</t>
  </si>
  <si>
    <t>SEED will address known export barriers (lack of international contacts and export knowledge/capacity) through an innovative support programme aimed at SELEP-based companies (product and service-based ‘new-to-export’ companies and existing exporters) in 3 priority sectors with export potential: 
•	Health &amp; Life Sciences (including medical devices / technology, (e-)health, pharma, diagnostics)
•	Food &amp; Drink (including manufacturers, processing, suppliers to the industry e.g. packaging). 
•	Digital &amp; Creative (including software solutions, apps, web services)
Target international markets will be finalised taking into account progress with new trade agreements and the Department for International Trade’s (DIT) latest advice. Likely focus:
•	France, Ireland, Australia (Food) 
•	USA, Singapore (Health / Life Sciences, Digital)
•	Scandinavia / Nordic Countries (all sectors)</t>
  </si>
  <si>
    <t>Carbon Pathways (C-Path)</t>
  </si>
  <si>
    <t>Catalyst for Culture</t>
  </si>
  <si>
    <t>Gourmet Gardens (Extension)</t>
  </si>
  <si>
    <t>Accelerating Nature-Based Climate Solutions</t>
  </si>
  <si>
    <t>Total</t>
  </si>
  <si>
    <t>Yes</t>
  </si>
  <si>
    <t>No</t>
  </si>
  <si>
    <t>N/A</t>
  </si>
  <si>
    <t>Is SSF Spend Complete?</t>
  </si>
  <si>
    <t>Financial</t>
  </si>
  <si>
    <t>Delivery</t>
  </si>
  <si>
    <t>Outcomes</t>
  </si>
  <si>
    <t>RAG Rating</t>
  </si>
  <si>
    <t>SSF Spend Remaining</t>
  </si>
  <si>
    <t>Update on delivery of expected project benefits</t>
  </si>
  <si>
    <t>Assessment</t>
  </si>
  <si>
    <t>Commentary</t>
  </si>
  <si>
    <t>Update on project progress</t>
  </si>
  <si>
    <t>Months delay</t>
  </si>
  <si>
    <t>This project is complete.</t>
  </si>
  <si>
    <t>The final report can be viewed on the website page HERE</t>
  </si>
  <si>
    <t xml:space="preserve">Report was completed in November 2020, including a Knowledge store section of similar skills-based reports. </t>
  </si>
  <si>
    <t xml:space="preserve">All outputs have been delivered - final report was completed in Nov 2020.  Executive summary completed and can be viewed HERE </t>
  </si>
  <si>
    <t>The Prospectus was endorsed by Strategic Board at their meeting in March 2020 as a completed document. It will be used to champion the coastal communities, promoting and assisting actions outlined in the prospectus. The legal agreement is in the process of being signed by all parties</t>
  </si>
  <si>
    <t>The project prepared an investment prospectus that articulated the economic opportunities and priorities specific to coastal areas. 
The prospectus was presented to the Strategic Board in March 2020.
The prospectus can be found HERE
Project now complete.</t>
  </si>
  <si>
    <t>Project management has continued across the consortia which meets approximately every 4 to 6 weeks dependant on need.  
All bursary funding has now been allocated, processed, and paid to colleges and ITPs. Project is now complete and has an underspend of £7.25 which will be returned to the SSF pot.</t>
  </si>
  <si>
    <t>•	The awarding of 130 bursaries to support new tutors into FE
•	The production of videos highlighting different areas of teaching and showcasing SELEP’s investment in facilities (e.g. Stansted Airport college) 
•	A dedicated website – www.becomealecturer.org hosting the videos, vacancies and supporting information 
•	Delivered by FE Sussex, working with other FE and provider networks 
•	Click for Tutor Bursary Programme Headlines for more information</t>
  </si>
  <si>
    <t>Masterplan and LDO finalised and adopted by Medway Council.
LDO was adopted by Tonbridge &amp; Malling Borough Council February 2021.</t>
  </si>
  <si>
    <t>Updated / Actual completion date (Q3 2021/22)</t>
  </si>
  <si>
    <t>The SSF funding will contribute towards the design cost for the development of an Innovation Centre on Kent Medical Campus Enterprise Zone.  The Innovation Centre will be 30,000 sqft in size and will offer SMEs focussed on life science, healthcare and med-tech activities access to a combination of high-grade office accommodation and business support.</t>
  </si>
  <si>
    <t>All outputs completed.</t>
  </si>
  <si>
    <t>Project delivered.</t>
  </si>
  <si>
    <t>The Catalyst for Culture Programme is a new partnership between established performing arts institutions of national and international standing in the SELEP region, providing live and online theatre experiences for audiences throughout Kent, Medway, Thurrock, Southend, East Sussex, South Essex and Essex during the Covid crisis, and supporting the creative, production and technical workforce, artists and freelances across the SELEP region.</t>
  </si>
  <si>
    <t>Gourmet Garden Trails (GGT) was developed as a large-scale Discover England Fund (DEF) funded project to showcase England’s beautiful gardens and unique food and drink to the international market. 
In light of Covid-19, this programme/extension of project intends to focus on the domestic market to drive the recovery of the visitor economy. It encourages visits to regions outside London over the winter and spring to extend the season and capitalise on emerging trends for local, rural and experiential products.</t>
  </si>
  <si>
    <t>The project seeks to address a gap in suitable available workspace for the Creative, Cultural and Digital Sector across the SELEP area.  This will be achieved through a range of interventions including a refreshed South East Creative Economy Prospectus and a Creative Open Workspace report and toolkit.</t>
  </si>
  <si>
    <t xml:space="preserve">England's Creative Coast  </t>
  </si>
  <si>
    <t>12 months</t>
  </si>
  <si>
    <t>Project Delivered</t>
  </si>
  <si>
    <t>Project delivered</t>
  </si>
  <si>
    <t>These benefits will come into force when businesses come forward and take a plot on the site and planning commences. 
Local agent and Locate in Kent are working jointly to market the site.  Innovation Park Medway website has been launched www.innovationparkmedway.com
Completion of the Southern Site Infrastructure works due to be complete February 2022.
Spade in the ground event for Northern Site confirmed for March 2022.</t>
  </si>
  <si>
    <t>•  World class art featuring a minimum of 7 art commissions creating a connected South East coast trail; - DELIVERED
•  Two itinerary-planning online platforms which aim to increase income opportunities for tourism businesses across the South East; - DELIVERED
•  A multifaceted international and national tourism marketing campaign; - DELIVERED
•  Local engagement programmes capturing a “sense of place” delivered by the cultural partners; - DELIVEREED
•  Artists’ “bnb" audit, training and toolkit; -ArtHomes workshop will took place on 10th March 2021 to reengage with interested independents and encourage new participants; - DELIVERED</t>
  </si>
  <si>
    <t>The project will create an innovative new immersive visitor experience driven by world class art, which aims to build the volume and value of visitors to the SELEP area.  The project will deliver art commissions, itinerary-planning online platforms and an international marketing campaign amongst other outputs. However, due to the outbreak of COVID-19 a decision was made to suspend the delivery of this project until Spring 2021. The re-launch took place on 1 May 2021</t>
  </si>
  <si>
    <t>The project seeks to enable an evidence led approach to identifying and exploiting the opportunities from the energy and low carbon and environmental goods and services (LCEGS) sectors and work towards creating the right conditions for growth and productivity in what is a rapidly evolving sector. A Project Change Request was submitted to the SELEP Secretariat in December 2020 which asked for a project extension. This was approved by the Chief Executive. The revised legal Agreement has been signed by all parties.</t>
  </si>
  <si>
    <t xml:space="preserve">Covid-19 has impacted the visitor economy, so in order to help address this, partners from Kent, Essex and East Sussex are proposing a significant programme to aid the recovery of the SELEP visitor economy. The project will raise awareness and support sustainable tourism management through visitor dispersal, support consumer confidence in travelling by public transport, use key themes to showcase diverse and high-quality tourism offer to key domestic markets and increase lengths of stay, protect business and safeguard jobs by extending the season and product development and business support to address seasonality.
The Visitor Economy is a significant engine of growth for the SELEP region, worth over £8.6bn, supporting more than 177,000 jobs as of 2015. Covid-19 heavily impacted the industry, with footfall across the region reduced by over 90% in April and May 2020.   
Consumer confidence has also been affected, 50% of regular visitors to attractions remain extremely nervous. Hence, reassuring visitors that our destinations are safe and exciting places to visit is essential. The seasonality of tourism makes it especially vulnerable and the loss of earnings during peak season means that businesses will struggle to survive the winter, particularly in rural and coastal communities. 
</t>
  </si>
  <si>
    <t>SSF Spend to Date (Q4 2021/22)</t>
  </si>
  <si>
    <t>SSF transferred to date (Q4 2021/22)</t>
  </si>
  <si>
    <t>Q4 Reporting Received</t>
  </si>
  <si>
    <t>Benefits continue to be delivered</t>
  </si>
  <si>
    <t>Remains Green. No Delivery risk/Delivery of project benefits risk as Medway and T&amp;M LDO adoption complete. No Spend risk as SSF funding spent in full. No other risks envisaged. Continue to await benefits from the larger scheme.</t>
  </si>
  <si>
    <t xml:space="preserve">  </t>
  </si>
  <si>
    <t>Project delivered, benefits being monitored</t>
  </si>
  <si>
    <t>Project delivered. Benefits being monitored</t>
  </si>
  <si>
    <t>Project being delivered. Extension Variation Agreement signed.</t>
  </si>
  <si>
    <t xml:space="preserve">The evaluation report is now complete and is available to view HERE </t>
  </si>
  <si>
    <t>Project complete</t>
  </si>
  <si>
    <t>Underspend £29 – A Project Change for the Project was endorsed by Strategic Board in December 2020 and approved by the Chief Executive Officer in February 2021. Variation Agreement will be signed shortly. The proposed change would impact the delivery of the project and as tasks are front loaded it is proposed the project will complete in July 2021 which may extend to September 2021, this extension is under discussion. The reasoning behind this extension is subject to the Governments roadmap to reopening of the economy. Many businesses are focussing on opening up in the first instance, so a virtual conference would be more effective if it took place a little later in the year.</t>
  </si>
  <si>
    <t>Project complete, with an underspend. Final Report can be viewed here</t>
  </si>
  <si>
    <r>
      <rPr>
        <u/>
        <sz val="10"/>
        <rFont val="Calibri"/>
        <family val="2"/>
      </rPr>
      <t>The project has completed an evaluation report which can be viewed on this LINK</t>
    </r>
    <r>
      <rPr>
        <u/>
        <sz val="10"/>
        <color theme="10"/>
        <rFont val="Calibri"/>
        <family val="2"/>
      </rPr>
      <t xml:space="preserve">
</t>
    </r>
    <r>
      <rPr>
        <u/>
        <sz val="10"/>
        <rFont val="Calibri"/>
        <family val="2"/>
      </rPr>
      <t xml:space="preserve">	</t>
    </r>
  </si>
  <si>
    <t>All outputs have been achieved.
Product was targets at the domestic market, focusing on local landscapes and produce, with an attempt to capitalise on domestic travel trends during the pandemic.
Product from Sussex and the RHS was added to cover a wider geography, including new product from existing destinations of Kent, Essex and Herts.
Further season content was created, however rather than expanding the season this was used to encourage trips during the pandemic when restrictions allowed.
Further products have been integrated with TXGB and sales albeit low have started.
GGT integrated and promoted local buying schemes such as Produced in Kents, Buy Local and the Kent Food awards.
GGT was able to leverage £100k of additional funding through the VE ETE Campaign Fund</t>
  </si>
  <si>
    <t>The Innovation Centre team are now located in the Centre. 17 businesses are now in situ</t>
  </si>
  <si>
    <t xml:space="preserve">The majority of outputs have been delivered, specifically with regards to the marketing component. The capital enhancement works at Avis Way are on site and will be launched this month (as previously reported, there has been a slight delay due to the requirement to secure planning permission). </t>
  </si>
  <si>
    <t xml:space="preserve">The awarding of 130 bursaries to support new tutors into FE
The production of videos highlighting different areas of teaching and showcasing SELEP’s investment in facilities also (e.g. Stansted Airport college) 
A dedicated website – www.becomealecturer.org hosting the videos, vacancies and supporting information. This will remain live. 
Delivered by FE Sussex, working with other FE and provider networks 
There is one video to film </t>
  </si>
  <si>
    <t>Project Complete. £4,970.18 returned to SELEP.</t>
  </si>
  <si>
    <t>Project delivered. An underspend of £4,970 has been returned to SELEP. The end of project report described the difficulties experienced during the delivery of the project during the Covid-19 pandemic. Project benefits were delivered despite the challenges. The website remains live and businesses are able to update their profiles, but live marketing has ceased.  However, obtaining realistic sales data was difficult, as demonstrated by a total of 15 responses out of 728 in the survey.</t>
  </si>
  <si>
    <t>Project Complete</t>
  </si>
  <si>
    <t>The project is now complete. 
The platform is now accessible, via secure login, at platform.c-path.com. Every local and county authority within the SELEP can now request a login from the project team. The project team at Daedalus/Via are continuing to make updates and improvements beyond the project period, responding to requests and updates from local authorities and in response to ongoing testing, but this is above and beyond the original project scope and spend. In terms of functionality and underpinning technology, the end product considerably outperforms the original proposal, enabling greater responsiveness, speed and ability to develop the platform for wider audiences and sectors.</t>
  </si>
  <si>
    <t xml:space="preserve">• Creative teams for Sirens &amp; The Christmas Goblins created opportunities for regional artists and laid foundations for future creative collaborations between artists and organisations to create future work together. 
•  Cygnet School committed to hosting two regional recruitment workshops to identity talent for 2022/23 cohort utilising local participation network of programme partners. Looking to expand location of residency across South East in 2022/23 to embed young people into different organisations.  Marlowe hosted opportunities to engage with life of theatre and to enable young people to experience great theatre as audience.                                                                                                                                                                                                                                                                                                                                 •  The Marlowe shared a digital version of Jack And The Beanstalk pantomime directly to isolated communities who due to the ongoing impact of Covid were unable to see a live performance in 2021.                                                                                                                                                                                                                                                                                                                                                                              • Project Europa launched 2022 activity from 2021 learnings that were enabled by SELEP. It continues to grow and develop regional collaborations for first-generation migrant theatre artists, increasing connectivity with new regional and national partner venues &amp; organisations with an international outlook.                                                                                                                                                                                                                                                                                                                                                              •  Glyndebourne Opera successfully trialled tour wrap around programme to grow and develop audiences for future work. Engaging with young people, future talent and artists. This pilot has enabled plans for 2022 activity to grow and develop for 2022 and beyond.                                                                                                                                                                                                                                                                                                                                                                                    •  Mercury Theatre's production of Sirens successfully laid foundations for future Mercury Original productions to follow, which will continue to create future regional opportunities for regional artists and started conversations for how this work will have future touring life.                                                                                                                                                                                                                          • The Christmas Goblin commission engaged 1DegreeEast as a new regional partner to develop an exciting new production. Established Marlowe's Christmas Production commitment to commission, produce and present work each year. In 2022, The Marlowe are committed to producing The Storm Whale in partnership with Engine House.  The Christmas Goblin is expected to go on and have future life within the region &amp; beyond.                                                                                                                                                                                                                                                                                                                           •Applause awarded 2022 outdoor commission to 2 regional artists from an open call out which will be presented in 2022 outdoor festivals alongside some pieces developed through seed commission awards.                                                                                                                                                                                                                                                                                                                                                           • Commitment to evaluation and reflection of programme will support ongoing future regional collaborations and evaluation report/summary video will be shared with other regional venues/organisations to increase access to learnings and champion regional collaboration.                                                                                                                                                                                      • On 31 Jan 2022, the final day of the Catalyst for Culture Programme, The Marlowe won The Stage Theatre of the Year award, that recognises and celebrates theatrical achievements from across the UK and internationally. The nomination directly references the Catalyst For Culture programme and the 'extraordinary output' achieved. The award recognises the foundations that have been laid to enable future regional collaborations and growth.                    </t>
  </si>
  <si>
    <t xml:space="preserve">• 330,668 audience for live &amp; online performances achieved to end of reporting &amp; programme period.                                                                                                                                                                                                                                                                                                                                                                  • 14 new creative commissions (Ben Dickson - Flat Mates, 10 artist seed commissions announced, BroKen English By Nicola Werenowska and The Christmas Goblin)                                                                                                                                                                                                                                                            • 12 young dancers have completed their first two sessions of the Cygnet School programme plus 2 Arts Management Trainee placements started at The Marlowe in 2021. Project Europa activity worked with 37 participants from across Kent community to co-create work over 6 weeks of R&amp;D in 2021. Cygnet School will recruit new participants from south east region for 2022/23 cohort. recruitment will target young people who would otherwise not have access to dance training.                                                                                                                                                                
• 325 artist &amp; freelancer opportunities have been supported through the life of this programme. </t>
  </si>
  <si>
    <t xml:space="preserve">New Itineraries developed                                                                
Number of image libraries developed: 3 further image libraries created, RHS, East Sussex, West Sussex                              
Integration with booking systems: GGT Integrated with TXGB
Number of businesses onboarded to TXGB: 29 additional products through TXGB within programme region
Press toolkit developed: 1 updated press toolkit                                             
Number of Virtual Sales calls: 5  Sales calls
Number of advertising campaigns arranged and/or live: 1 GGT wide marketing campaign
Number of agents engaging with Trade Hub: 20 agents engaged through trade hub. Due to the lack of international travel we were impressed by this value        
Number of domestic visitors to website          
Seasonality metrics: Due to the impact the pandemic had on visitor numbers this metric has not been recorded as it demonstrated no true meaning           </t>
  </si>
  <si>
    <t>The project is now complete and a final report is available HERE which sets out the benefits achieved against the original application for SSF funding towards the extension project</t>
  </si>
  <si>
    <t xml:space="preserve">Project Delivered and Final report provided. How best to find and engage these supply chains by bringing in our own LA procurement and commissioning teams has really seen progress across the SELEP, with KCC, ECC, ESCC and many boroughs/districts also set to adopt revised requirements to encourage more sustainable solutions and those firms more able to deliver them. 2022 is set to show further advancement. The final report can be viewed here. </t>
  </si>
  <si>
    <t>22x Consumer sentiment and trend report including overview report
4x LEP-wide workshops
210 businesses engaged through resilience workshops
6 x campaign plans using insight led approach
3 x image libraries created
3 Inspirational videos created
30+ x campaign content created
15.2M total campaign reach
6x B2C newsletters
6x Press releases
12x Influencers engaged</t>
  </si>
  <si>
    <t>•	Demand (Local Authorities)– 50% of actions complete.
•	Demand (Businesses) – survey of businesses complete
•	Supply – opportunity mapping: completed for Swale, Lewes &amp; Colchester.
•	Supply NGO’s – workshop held
•	Supply Farm Clusters: Case study completed for Kent landowner &amp; 2 in progress in E Sussex
•	Synthesis report - audiences, headings &amp; structure agreed by the project steering group, and timetable and main authors agreed for each section.
•	Development of the ‘offer’ from the nature based sector – interim standards developed
•	List of demonstration projects developed through discussions with stakeholders
•	Brokerage Hub review – complete
•	SELEP brokerage hub model – recommendations developed from hub review, complete</t>
  </si>
  <si>
    <r>
      <rPr>
        <b/>
        <sz val="9"/>
        <color theme="1"/>
        <rFont val="Calibri"/>
        <family val="2"/>
      </rPr>
      <t>Supply and Demand analysis</t>
    </r>
    <r>
      <rPr>
        <sz val="9"/>
        <color theme="1"/>
        <rFont val="Calibri"/>
        <family val="2"/>
      </rPr>
      <t xml:space="preserve">
1. Demand:  Case study analysis to understand the scale of demand, barriers, opportunities, emerging models:
- 4 local authorities (1 per federated area).
- 8 businesses (2 per federated area).
2. Supply: identification of existing skills, capacity, barriers and needs in order to respond to demand:
Assessment of the natural capital opportunity in the 4 case study local authority areas.
Engagement with environmental NGOs, community-based organisations, protected area authorities and government agencies.
Engagement with 4 ‘farm clusters’ (1 in each federated area).
3.  Synthesis report.
</t>
    </r>
    <r>
      <rPr>
        <b/>
        <sz val="9"/>
        <color theme="1"/>
        <rFont val="Calibri"/>
        <family val="2"/>
      </rPr>
      <t>Supply side support resources</t>
    </r>
    <r>
      <rPr>
        <sz val="9"/>
        <color theme="1"/>
        <rFont val="Calibri"/>
        <family val="2"/>
      </rPr>
      <t xml:space="preserve">
Development of the ‘offer’ from the nature-based sector: 
1.	Development of interim standards to enable projects to start while government identifies formal metrics.
2.	Guidelines and training on effective project design, financing and legal models.
</t>
    </r>
    <r>
      <rPr>
        <b/>
        <sz val="9"/>
        <color theme="1"/>
        <rFont val="Calibri"/>
        <family val="2"/>
      </rPr>
      <t>Demonstration projects</t>
    </r>
    <r>
      <rPr>
        <sz val="9"/>
        <color theme="1"/>
        <rFont val="Calibri"/>
        <family val="2"/>
      </rPr>
      <t xml:space="preserve">
Project pipeline:
1. Collation of existing and emerging projects across the SELEP region.
2. Project Development Fund to enable the co-development of new project designs by ‘buyers’ and ‘sellers’ (one in each Federated area).  
</t>
    </r>
    <r>
      <rPr>
        <b/>
        <sz val="9"/>
        <color theme="1"/>
        <rFont val="Calibri"/>
        <family val="2"/>
      </rPr>
      <t xml:space="preserve">Brokerage Hub development
</t>
    </r>
    <r>
      <rPr>
        <sz val="9"/>
        <color theme="1"/>
        <rFont val="Calibri"/>
        <family val="2"/>
      </rPr>
      <t>1. Review of existing brokerage hub models.
2. Identification of business model for development of a brokerage hub serving the SELEP area (For delivery as a next phase).</t>
    </r>
  </si>
  <si>
    <t>SSF Returned to SELEP</t>
  </si>
  <si>
    <t>Final Report Information here</t>
  </si>
  <si>
    <t>See link to end of project report under commentary</t>
  </si>
  <si>
    <t>End of Project Information here</t>
  </si>
  <si>
    <t>Project delivered. An underspend of £17,665.76 has been returned to SELEP. Final report can be viewed here</t>
  </si>
  <si>
    <t>The benefits identified in the bid will come to fruition once each LA has access to, and uses, the C-Path platform. C-Path is now available to every LA, with county-level (Tier 1) access for Essex, Kent and East Sussex being developed. The platform has, for example, already been used by Sevenoaks DC to support a bid under the Sustainable Warmth fund (LAD3 and HUG), with the data analysis and targeting undertaken in less than one day.  A further update is provided under commentary.</t>
  </si>
  <si>
    <t>This project was an early SSF project, completing in November 2019. Following its completion significant Innovate UK funding has been secured to develop the project for market implementation. An Institutional investment solution for accelerated delivery of new homes and there is a keenness to roll out on a SELEP basis. Discussions are taking place with ASELA, Haven Gateway and ECC. Further information is available on the these two website links www.futureproofhomes.co.uk and www.habitability.co.uk</t>
  </si>
  <si>
    <t xml:space="preserve">A total of 26 SELEP Local Authorities are using the platform, this has increased recently as a result of funding available through the Greater South East Net Zero Hub (https://www.gsenetzerohub.org.uk/). A proposal is forthcoming to expand the use of this platform to a much larger range of Authorities - a charge would be made to sustain the platform. The evidence base already in place has been used to inform an evidence base for an options appraisal for a £100m institutional led retrofit fund for the 'able to pay' sector in another region of the UK. Other bids are being investigated.  </t>
  </si>
  <si>
    <t xml:space="preserve">Carbon Pathway (C-Path) is a dynamic cloud-based resource that would be used to design, facilitate, accelerate and monitor investment in the LCREE, in partnership with and accessible to public and private bodies across the SE LEP region. Focussed on supporting initiatives across all 4 federated areas, C-Path includes:   
I.	An accessible and constantly evolving data store of multiple relevant data sources, with automated, scheduled updates.   
ii.	A flexible build and appraisal tool enabling stakeholders to develop &amp; invest in energy and related schemes to meet challenging policy and strategic goals   
iii.	Modelling and machine-learning to forecast the full range of impacts – e.g. economic growth, carbon reduction, financial impact, job creation, fuel poverty and local health   
iv.	Automated programme appraisal to enable the monitoring and updating of a scheme in delivery mode, ensuring real-time reporting of actual impacts and a continuous cycle of learning  </t>
  </si>
  <si>
    <t>The project set out to create new partnerships and react to the impacts of the Covid-19 pandemic. Not only did it sustain the status quo it enabled the three organisations to develop new programmes of work, that had a positive impact on artists, audiences and the wider creative ecology. An end of project report can be viewed here</t>
  </si>
  <si>
    <t>Project progress continues although a slight delay has been experienced with the Kent element of the project due to staffing issues. A 2 month extension has been requested to allow time for catch up. Progress in all other areas to schedule. Local Authorities involved in Supply and Demand analysis are Swale, Lewes, Colchester and Southend (Thurrock were unable to proceed). The project includes participation from non local authority partners including Southern Water, Shepard and Neame, Aspen Pumps, Axiom Architects, Essex and Suffolk Water and University of Essex. On the supply side farm clusters  include discussions with landowners in Essex, Kent and East Sussex. Demonstration projects are under discussion. Brokerage hub review is complete, with recommendations from the review.</t>
  </si>
  <si>
    <t xml:space="preserve">As set out in the Evaluation Report (Sept 2021), the small SSF funding has delivered a number of tangible benefits to the locality:
1.            Supporting the refurbishment of approximately 20,900sqm of industrial space
2.            Contributing to the delivery of a major new build in the area (Lewes depot site)
3.            Safeguarding / creating new jobs for the town (133 jobs)
4.            Encouraging a small (but growing) contribution from businesses for public realm improvements.
A key component of the project has been physical improvements to Avis Way Industrial Estate, including wayfinding, gateway improvements and investment in public realm etc. </t>
  </si>
  <si>
    <t>Link to Progress and Evaluation Report September 2021</t>
  </si>
  <si>
    <t>East Sussex County Council have now advised SELEP that following discussions with Orbit Housing, it has become clear that the Building Back Better project cannot be delivered as supported by the SELEP Strategic Board and Team East Sussex as set out in the application form.  A change of Project Lead and a significant scope reduction means that it is not what ESCC agreed to be the Accountable Body for</t>
  </si>
  <si>
    <t>An update on this project and its cancellation are included in the report to Board</t>
  </si>
  <si>
    <t>The SEED project partners have continued to meet virtually on a monthly basis to deliver the remaining programmes of virtual support activities to help businesses from East Sussex, Kent &amp; Medway, Essex and South Essex to get into overseas markets. 
They have continued to promote the project's market &amp; sector specific programmes of activity to businesses in the SELEP area. It has remained challenging to secure interest from companies in participating in the project because of the impacts of the pandemic, Brexit and also the Ukraine war which continued to affect the ability of small businesses to focus resource on export activity throughout the project. Businesses (especially food &amp; drink) have cited an increased interest in attending physical trade show events which have generally restarted again in 2022, as opposed to participation in virtual activities. To date, the partners have received 61 expressions of interest from companies wishing to participate in the project and of these, 43 have actively participated in SEED project activities. 
The final selection of target markets for the project were:
-	Food &amp; Drink – UAE, Vietnam, Philippines. 
-	Health &amp; Life Sciences – Ireland, Malaysia, the UAE and Canada. 
-	Digital &amp; Creative – Canada
The project budget was not sufficient to engage an in-market partner in the US to take forward any activities.
Since the last quarter, partners have been working hard to finalise plans and deliver the remaining virtual activities and trade mission programmes:
•	UAE (Food &amp; Drink) - the programme was successfully completed in April 22
•	Vietnam (Food &amp; Drink) – extra time was granted to in market contacts, and we are due to follow-up with contacts for a further update on progress 
•	Ireland (Health &amp; Life Sciences) – the programme came to a close in August 22.  
•	Malaysia (Health &amp; Life Sciences) – this programme is currently underway and will be completed by the end of September 22.  
•	Canada (Health &amp; Life Sciences + Digital &amp; Creative) – currently underway, to be completed by October 22. 
•	Philippines (Food &amp; Drink) – currently underway, to be completed by September 22.
•	UAE (Health &amp; Life Sciences) – this final programme is currently underway and will be completed by October 22.
The UAE Food &amp; Drink programme was the first market programme to be fully completed on 9 April 2022 with 10 SEED businesses participating.  
The Ireland programme closed in August 2022 with 3 of the initial 5 companies actively participating in the programme until the end (2 became unresponsive during the programme).  DIT Ireland provided the SEED partners with a programme closure report, which summarised they ways in which DIT fully supported the participating companies as part of this virtual trade mission programme, as well as information on outcomes from contacts and further support from DIT Ireland going forward, if required, after the life of the project. The outcomes of this particular programme were not as expected, and DIT Ireland were surprised to find that there was slow interest from their network of in-market contacts. Some SEED companies had staff changes during the programme resulting in slower communication between DIT and some of the participating companies. Some in-market contacts were part of very large organisations which gave a low response rate and other contacts that actively responded to potential meeting requests explained they already carried a similar range of products offered by one of the SEED companies and declined to meet at this point in time but would be in touch with the participant if opportunities were to arise for company engagements in future. Unfortunately, there were no export contracts or ‘wins’ to report from the Ireland mission on this occasion and DIT Ireland was unable to secure meetings with in-market buyers as part of the SEED Ireland – Health &amp; Life sciences programme. The exercise was nevertheless helpful in furthering the participating companies’ export readiness for the Irish market. 
The Vietnam programme was extended, and SEED partners are due to follow-up with contacts for a further update on progress of meeting arrangement in September. 10 food &amp; drink companies are participating in this programme respectively.
The Malaysia, UAE (Health &amp; Life Sciences), Canada, as well as the Philippines Food &amp; Drink programmes are currently underway and will be completed by October before the official end date of the SEED project (31 October 2022).
6 Market insight reports have been delivered or are nearing completion and have been shared with the participating companies for the UAE, Ireland, Vietnam, Malaysia and Canada.
In regard to the 1-2-1 export readiness meetings to help with the SME, 5 meetings have taken place to date with local advisors (2 x Food &amp; Drink - Kent, 2 x Digital &amp; Creative - Essex, 1 x Health &amp; Life Science - Essex) and 39 have taken place with in-market experts (11 Canada, 5 Ireland, 6 Malaysia, 7 UAE H&amp;L, 10 UAE F&amp;D). Although for some programmes, for example Ireland and Canada, some of the participating companies have each received more than one 1-2-1 meeting with in-market contacts where additional support was required to boost the export readiness of the company.
The remaining market &amp; sector-specific brochures per programme of activity are in the process of being finalised for the remaining programmes (Malaysia, UAE, Canada). The 'UAE - Food &amp; Drink' brochure, ‘Vietnam – Food &amp; Drink’, ‘Ireland – Health &amp; Life Science’ and ‘Philippines – Food &amp; Drink’ brochures have now all been finalised and shared with the in-market contacts featuring the participating SELEP companies. 
SEED partners are also finalising the SEED end of project evaluation form to follow-up with SMEs post-programme and to obtain feedback on the results and outcomes (leads, possible contracts, orders etc.). The evaluation form will be sent out shortly to companies who participated in some of the earlier programmes of activity which have since been completed (Ireland, UAE – Food &amp; Drink, HOFEX). We will then ask companies participating in the remaining programmes of activity to complete an evaluation form once these programmes have been delivered (Canada, UAE – Life Sciences, Philippines, Vietnam). Once all results have been collated, the SEED partnership will be able to produce and share a final evaluation report, which will also summarise the successes and value from organising several trade mission programmes of activity with the new virtual approach.</t>
  </si>
  <si>
    <r>
      <t xml:space="preserve">Project benefits as per the SSF application have for the most part, not yet been fully captured as SEED partners are still in the process of delivering the remaining virtual programmes of activity. However, some initial feedback has been captured from one of the first fully completed virtual trade missions (UAE food &amp; drink), with feedback from the remaining programmes to follow. End of project evaluation forms will be used to capture benefits of these activities. 
</t>
    </r>
    <r>
      <rPr>
        <b/>
        <sz val="10"/>
        <rFont val="Calibri"/>
        <family val="2"/>
      </rPr>
      <t>• International exposure for SMEs (At least 100 SMEs exposed to new contacts and opportunities international markets). Partners have now prepared the following</t>
    </r>
    <r>
      <rPr>
        <sz val="10"/>
        <rFont val="Calibri"/>
        <family val="2"/>
      </rPr>
      <t xml:space="preserve">: 
-	Production of 3 promotional videos for different sectors and target markets for sending to contacts in international markets. This video work has since been finalised and is available for the partnership, as well as SELEP-based businesses to continue to share with the various in-market contacts. 
-	Production of promotional e-brochures to showcase SELEP-based companies participating in the SEED project to the various in-market contacts. The first brochure produced was for the SEED UAE Food &amp; Drink programme and has since been shared with buyers and distributors in the UAE prior to the virtual trade mission meetings at the end of February 2022. Brochures for Ireland, Vietnam and the Philippines have since been finalised and shared with the relevant contacts as well. The final e-brochures to be completed include Canada, Malaysia and the UAE. 
-	Bespoke international market insight reports - to date, four market insight reports have been delivered by 'experts' in the international markets (Food &amp; Drink and Life Sciences – UAE, Vietnam, Life Sciences - Malaysia). The final 2 market insight reports will soon to be delivered and this will be for the two SEED Canada Programmes (digital and life sciences). 
-	HOFEX Tradeshow – through the delivery of the first SEED hybrid programme for the food &amp; drink sector in September 2021, the 5 participating SEED companies were able to attend virtually and have their products showcased at the event. Post-event feedback from DIT Hong Kong was very positive and all product samples were given to genuine leads. Some of the SEED companies were either already in touch with or reached out to a number of the local trade contacts following the programme, via a list of 78 relevant industry contacts who visited the UK pavilion during HOFEX. Partners will update on any further outcomes between SEED companies and local trade contacts in Hong Kong (please see further updates in next section).  
-	Food &amp; Drink Canada Mission – the SEED partners were previously in discussion about a possible opportunity for SELEP-companies within the food and drink sector to have some of their product samples sent and showcased at an international event in Vancouver in June 2022, with the possibility for this to generate potential distributors/partners/buyers for the SEED companies in the Canadian market. However, to update further that this programme was not able to go ahead in the end due to external contacts.
</t>
    </r>
    <r>
      <rPr>
        <b/>
        <sz val="10"/>
        <rFont val="Calibri"/>
        <family val="2"/>
      </rPr>
      <t>• No. of new active international markets - SME's trading in 1 or 2 new export markets as a result of the projects support:</t>
    </r>
    <r>
      <rPr>
        <sz val="10"/>
        <rFont val="Calibri"/>
        <family val="2"/>
      </rPr>
      <t xml:space="preserve">
-	Final international target markets per sector based on feedback from the Department for International Trade:
-	Food &amp; Drink – Vietnam, UAE, Philippines.
-	Health &amp; Life Sciences – Ireland, Malaysia, the UAE and Canada.
-	Digital &amp; Creative – Canada.
-	-HOFEX - Prior to the HOFEX programme (7-9 Sept 2021) DIT in Hong Kong were already able to make introductions early on with a local distributor and one of the SEED Food &amp; Drink companies - additional product samples from this company were sent to Hong Kong for this local distributor who was very interested in stocking the products. The SEED partners will update further on the outcome once the full results are known.
-	In addition to this, another SEED food &amp; drink company that participated in the HOFEX programme is now successfully exporting to Hong Kong as a result of the SEED Project. The company has confirmed that the estimated order value for the new business won is £2-4K per month. This company also added that they, “were delighted to take part in the Seed Project HOFEX programme for Hong Kong and we are pleased to have successfully grown our customer base in this territory this year.  The support received from the programme was invaluable and we would highly recommend those looking to build on their export knowledge and sales to get involved and make the most of the advice and support available.”
-	Once the virtual missions have taken place, we will capture information from SMEs to report and update on progress here.
</t>
    </r>
    <r>
      <rPr>
        <b/>
        <sz val="10"/>
        <rFont val="Calibri"/>
        <family val="2"/>
      </rPr>
      <t>•	Additional comments to date from some of the participating companies relating to the SEED UAE Food &amp; Drink virtual programme of activity:</t>
    </r>
    <r>
      <rPr>
        <sz val="10"/>
        <rFont val="Calibri"/>
        <family val="2"/>
      </rPr>
      <t xml:space="preserve">
-	“Physical trade shows are preferable when discussing food so that prospect buyers can sample the product and review the packaging. However, in this digital age virtual meetings have a place.” This company also stated they could see the chance of follow-up/longer term collaborations with contacts made as a result of the SEED UAE – Food &amp; Drink Programme.
-	“Gave us a good insight on what is required and how the export system works.” “Well organised and specific to our industry.” “Virtual is very easy and quick…” 
-	""Very good well organised learnt a lot from it. Webinar &amp; briefing before virtual meeting was very useful, learnt a lot. Virtual meetings with Buyers very useful…” 
-	""The show was good, we met with buyers from Spinneys, Jones the Grocer and a distributor. We have yet to make any official deals from the show but I thought the calibre of attendee/buyer was high. For that reason alone I would give the big thumbs up.""
-	""Thought it was good generated a couple of meetings with Jones the Grocer and Food Emporium. One company was interested in a white label product.""
-	“Thought it was very well organised/managed. Virtual Meetings didn't generate an specific sales. One of the Buyers was interested in a white label option but that didn't come to anything.”"	</t>
    </r>
  </si>
  <si>
    <t>The project has been withdrawn by East Sussex County Council</t>
  </si>
  <si>
    <t>This has been a difficult project to deliver, partly due to its innovative approach and the various world problems experienced over the duration of the project. In order to help delivery SELEP granted an extension of 6 months and its is hoped that this will allow the project to realise benefits set out in the application for SSF.  At this point these benefits have not been fully delivered and the final evaluation process will be able to set this out in detail.</t>
  </si>
  <si>
    <t>The Board have been advised previously that Covid-19 and issues around developing the project in Essex caused delays. The project was granted an extension, by the SELEP Chief Executive Officer, of 6 months, to September 2022, to allow for these issues. A further extension request of 2 months has been received by SELEP, due to staffing problems at the project lead. This is being dealt with through a request for the Board to endorse an extension for a further 2 months to enable completion of the project in an orderly fashion. Due to this the project remains Amber</t>
  </si>
  <si>
    <t>Project  withdrawn from programme</t>
  </si>
  <si>
    <t>Project being delivered. Project extension variation agreement signed. Further extension request, seeking endorsement at this Board meeting</t>
  </si>
  <si>
    <t>SECEN Prospectus: finalised and published on SELEP website.  Approved by TES and KMEP.
Draft Map options appraisal and scorecard produced.  Preferred option agreed and map specification finalised.  
4th draft of Masterplan in progress, 70% completed.  Outstanding tasks: Main plan (SELEP-wide) - final edit.  Secondary reports for each federated area - data analysis required to establish priority places/typologies.  Evidence base for the report also waiting amendments.  
Creative Opportunity Zone typologies has been completed and this was an alternative approach to the original proposal to establish Creative Opportunity Zones. Typologies look at characteristics and needs of creative opportunity zones across the typologies: urban, rural and coastal. This was considered a better approach as the SELEP region is  a disparate geography. This will be set out as part of the forthcoming change request.  
Toolkit: existing national guidance collated and considered, process of scoping achievable and useful content which is appropriate for the sector and to operate as advice for planners agreed.  Brief to create the toolkit expected to be issued in September.
Consideration of where to publish the document and in what format still to be agreed.  SELEP style guide to be followed.</t>
  </si>
  <si>
    <t>SSF is being used to support a programme of action to drive forward specific activities within the Newhaven Enterprise Zone. The project comprises two work streams: [I] Design and delivery of the Avis Way Estate improvements plan (the largest employment area in the NEZ) including the feasibility of establishing an industrial estate BID-type structure and [ii] Marketing and promotional campaign for the Newhaven NEZ Considerable progress has been made since the strategic framework was launched and a real dialogue with local business leaders and landowners established. Newhaven now needs to create some quick wins to capitalise on the momentum created and to leverage the investment that the EZ can generate.</t>
  </si>
  <si>
    <t>Project in progress. A Project Change Request will be presented to the December 2022 Board which includes an extension request and some reprofiling of indirect benefits.</t>
  </si>
  <si>
    <t>•Prospectus - relevant to all SELEP local authorities, thus achieving a net saving on commissioning separate strategies.
•Difficulties in delivering a cultural planning policy which will be available to all local authorities in SELEP region has experienced delays and the brief to produce a toolkit was not issued until September. This meant the project will miss its completion date, as previously agreed, to end September 20022. As such the project will be required to provide a project change request to the December 2022 Board Meeting. 
•The project set out indirect benefits as part of its application for SSF and the scheme promoter is looking to revise elements of these benefits and these will be set out in the project change request.</t>
  </si>
  <si>
    <t>The project has proven difficult to deliver with Covid-19 hampering delivery alongside difficulties related to the cultural planning policy and how it should be presented. More recently the way Government has awarded funding allocations (UKSPF) has caused a degree of competition in priorities. The project was expected to complete in September 2022, however we have been advised that the project will be seeking a project extension at the December 2022 Board meeting.  The initial benefit of the project, a prospectus was published in 2021 as a Statement of Intent. This can be viewed on this link.</t>
  </si>
  <si>
    <t>The artwork outcomes:
- Michael Rakowitz - to be included in Towner Eastbourne's collection
- Pilar Quinteros - a permanent artwork in Folkestone's Payers Park
- Jasleen Kaur - to be re-sited in The Hidden Gardens Glasgow
- Katrina Palmer - to become a permanent artwork
- Andreas Angelidakis - has been transported to Lewisham as part of London Borough of Culture
- Holly Hendry - part of her work to be exhibited in Goldsmith's Centre for Contemporary Art
- Mariana Castillo Deball - Geoglyph faded away naturally over time. Most embedded objects will remain as permanent artworks with others going into Towner Eastbourne's collection
GeoTour
- This will continue at least until 2023, with geocaches being adopted by local residents, who will manage and maintain the caches over that period. As a thank you for this, these adopters will receive a free gift from Geocaching HQ (located Seattle, USA)
Website legacy
- Plans to retain the itineraries and information found out the website are still in progress. This will continue the project's legacy and further inspire people to travel to and explore South East coastal towns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</si>
</sst>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164" formatCode="[Red]&quot;E: &quot;#,##0;[Red]&quot;E: &quot;\-#,##0;[Blue]&quot;OK&quot;"/>
    <numFmt numFmtId="165" formatCode="#,##0.0%;[Red]\(#,##0.0%\);\-"/>
    <numFmt numFmtId="166" formatCode="#,##0;[Red]\(#,##0\);\-"/>
    <numFmt numFmtId="167" formatCode="#,##0;\(#,##0\);\-"/>
    <numFmt numFmtId="168" formatCode="mmm\-yyyy"/>
    <numFmt numFmtId="169" formatCode="_-[$£-809]* #,##0.00_-;\-[$£-809]* #,##0.00_-;_-[$£-809]* &quot;-&quot;??_-;_-@_-"/>
    <numFmt numFmtId="170" formatCode="#,##0;[Red]#,##0"/>
  </numFmts>
  <fonts count="40" x14ac:knownFonts="1">
    <font>
      <sz val="10"/>
      <color theme="1"/>
      <name val="Calibri"/>
      <family val="2"/>
    </font>
    <font>
      <sz val="11"/>
      <color theme="1"/>
      <name val="Calibri"/>
      <family val="2"/>
      <scheme val="minor"/>
    </font>
    <font>
      <sz val="10"/>
      <name val="Calibri"/>
      <family val="2"/>
    </font>
    <font>
      <b/>
      <sz val="13"/>
      <color theme="0"/>
      <name val="Calibri"/>
      <family val="2"/>
    </font>
    <font>
      <b/>
      <sz val="18"/>
      <color theme="1"/>
      <name val="Calibri"/>
      <family val="2"/>
    </font>
    <font>
      <b/>
      <sz val="10"/>
      <name val="Calibri"/>
      <family val="2"/>
    </font>
    <font>
      <b/>
      <sz val="14"/>
      <color theme="1"/>
      <name val="Calibri"/>
      <family val="2"/>
    </font>
    <font>
      <b/>
      <sz val="12"/>
      <name val="Calibri"/>
      <family val="2"/>
    </font>
    <font>
      <b/>
      <sz val="11"/>
      <name val="Calibri"/>
      <family val="2"/>
    </font>
    <font>
      <i/>
      <sz val="10"/>
      <color theme="8"/>
      <name val="Calibri"/>
      <family val="2"/>
    </font>
    <font>
      <sz val="10"/>
      <color theme="9"/>
      <name val="Calibri"/>
      <family val="2"/>
    </font>
    <font>
      <b/>
      <sz val="10"/>
      <color theme="0"/>
      <name val="Calibri"/>
      <family val="2"/>
    </font>
    <font>
      <sz val="10"/>
      <color theme="0" tint="-0.499984740745262"/>
      <name val="Calibri"/>
      <family val="2"/>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0"/>
      <color rgb="FF9C0006"/>
      <name val="Calibri"/>
      <family val="2"/>
    </font>
    <font>
      <sz val="10"/>
      <color rgb="FF006100"/>
      <name val="Calibri"/>
      <family val="2"/>
    </font>
    <font>
      <sz val="10"/>
      <color rgb="FF9C5700"/>
      <name val="Calibri"/>
      <family val="2"/>
    </font>
    <font>
      <b/>
      <sz val="10"/>
      <color theme="1"/>
      <name val="Calibri"/>
      <family val="2"/>
    </font>
    <font>
      <sz val="10"/>
      <color rgb="FF00B0F0"/>
      <name val="Calibri"/>
      <family val="2"/>
    </font>
    <font>
      <b/>
      <sz val="13"/>
      <color rgb="FF00B0F0"/>
      <name val="Calibri"/>
      <family val="2"/>
    </font>
    <font>
      <b/>
      <sz val="11"/>
      <color rgb="FF00B0F0"/>
      <name val="Calibri"/>
      <family val="2"/>
    </font>
    <font>
      <b/>
      <sz val="10"/>
      <color rgb="FF00B0F0"/>
      <name val="Calibri"/>
      <family val="2"/>
    </font>
    <font>
      <u/>
      <sz val="10"/>
      <color theme="10"/>
      <name val="Calibri"/>
      <family val="2"/>
    </font>
    <font>
      <u/>
      <sz val="10"/>
      <name val="Calibri"/>
      <family val="2"/>
    </font>
    <font>
      <sz val="10"/>
      <color rgb="FF92D050"/>
      <name val="Calibri"/>
      <family val="2"/>
    </font>
    <font>
      <b/>
      <sz val="10"/>
      <color rgb="FF92D050"/>
      <name val="Calibri"/>
      <family val="2"/>
    </font>
    <font>
      <sz val="9"/>
      <color theme="1"/>
      <name val="Calibri"/>
      <family val="2"/>
    </font>
    <font>
      <b/>
      <sz val="9"/>
      <color theme="1"/>
      <name val="Calibri"/>
      <family val="2"/>
    </font>
  </fonts>
  <fills count="19">
    <fill>
      <patternFill patternType="none"/>
    </fill>
    <fill>
      <patternFill patternType="gray125"/>
    </fill>
    <fill>
      <patternFill patternType="solid">
        <fgColor theme="1"/>
        <bgColor indexed="64"/>
      </patternFill>
    </fill>
    <fill>
      <patternFill patternType="solid">
        <fgColor theme="3"/>
        <bgColor indexed="64"/>
      </patternFill>
    </fill>
    <fill>
      <patternFill patternType="solid">
        <fgColor theme="4" tint="0.79998168889431442"/>
        <bgColor indexed="64"/>
      </patternFill>
    </fill>
    <fill>
      <patternFill patternType="solid">
        <fgColor theme="6" tint="0.79998168889431442"/>
        <bgColor indexed="64"/>
      </patternFill>
    </fill>
    <fill>
      <patternFill patternType="solid">
        <fgColor theme="8"/>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6" tint="0.39994506668294322"/>
        <bgColor indexed="64"/>
      </patternFill>
    </fill>
    <fill>
      <patternFill patternType="solid">
        <fgColor rgb="FF00B050"/>
        <bgColor indexed="64"/>
      </patternFill>
    </fill>
    <fill>
      <patternFill patternType="solid">
        <fgColor rgb="FFFFC000"/>
        <bgColor indexed="64"/>
      </patternFill>
    </fill>
    <fill>
      <patternFill patternType="solid">
        <fgColor theme="0"/>
        <bgColor indexed="64"/>
      </patternFill>
    </fill>
    <fill>
      <patternFill patternType="solid">
        <fgColor rgb="FFFF0000"/>
        <bgColor indexed="64"/>
      </patternFill>
    </fill>
  </fills>
  <borders count="18">
    <border>
      <left/>
      <right/>
      <top/>
      <bottom/>
      <diagonal/>
    </border>
    <border>
      <left/>
      <right/>
      <top/>
      <bottom style="thin">
        <color theme="4"/>
      </bottom>
      <diagonal/>
    </border>
    <border>
      <left style="thin">
        <color theme="0"/>
      </left>
      <right style="thin">
        <color theme="0"/>
      </right>
      <top style="thin">
        <color theme="0"/>
      </top>
      <bottom style="thin">
        <color theme="0"/>
      </bottom>
      <diagonal/>
    </border>
    <border>
      <left style="thin">
        <color theme="0"/>
      </left>
      <right style="thin">
        <color theme="0"/>
      </right>
      <top/>
      <bottom style="thin">
        <color theme="0"/>
      </bottom>
      <diagonal/>
    </border>
    <border>
      <left style="thin">
        <color theme="4"/>
      </left>
      <right style="thin">
        <color theme="4"/>
      </right>
      <top style="thin">
        <color theme="4"/>
      </top>
      <bottom style="thin">
        <color theme="4"/>
      </bottom>
      <diagonal/>
    </border>
    <border>
      <left style="thin">
        <color theme="0"/>
      </left>
      <right style="thin">
        <color theme="0"/>
      </right>
      <top style="thin">
        <color theme="0"/>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style="thin">
        <color auto="1"/>
      </top>
      <bottom/>
      <diagonal/>
    </border>
    <border>
      <left/>
      <right/>
      <top style="thin">
        <color theme="1"/>
      </top>
      <bottom/>
      <diagonal/>
    </border>
    <border>
      <left style="thin">
        <color theme="3"/>
      </left>
      <right style="thin">
        <color theme="3"/>
      </right>
      <top style="thin">
        <color theme="3"/>
      </top>
      <bottom style="thin">
        <color theme="3"/>
      </bottom>
      <diagonal/>
    </border>
  </borders>
  <cellStyleXfs count="56">
    <xf numFmtId="0" fontId="0" fillId="0" borderId="0"/>
    <xf numFmtId="0" fontId="3" fillId="2" borderId="0" applyProtection="0">
      <alignment vertical="center"/>
    </xf>
    <xf numFmtId="0" fontId="9" fillId="0" borderId="0">
      <alignment vertical="center"/>
    </xf>
    <xf numFmtId="164" fontId="2" fillId="0" borderId="0">
      <alignment horizontal="center" vertical="center"/>
    </xf>
    <xf numFmtId="166" fontId="2" fillId="14" borderId="2">
      <alignment vertical="center"/>
    </xf>
    <xf numFmtId="0" fontId="4" fillId="0" borderId="0">
      <alignment vertical="center"/>
    </xf>
    <xf numFmtId="0" fontId="6" fillId="0" borderId="0">
      <alignment vertical="center"/>
    </xf>
    <xf numFmtId="0" fontId="7" fillId="3" borderId="0">
      <alignment vertical="center"/>
    </xf>
    <xf numFmtId="0" fontId="8" fillId="0" borderId="6">
      <alignment vertical="center"/>
    </xf>
    <xf numFmtId="0" fontId="8" fillId="0" borderId="1">
      <alignment vertical="center"/>
    </xf>
    <xf numFmtId="15" fontId="2" fillId="5" borderId="3">
      <alignment vertical="center"/>
    </xf>
    <xf numFmtId="17" fontId="2" fillId="5" borderId="2">
      <alignment vertical="center"/>
    </xf>
    <xf numFmtId="166" fontId="2" fillId="5" borderId="2">
      <alignment vertical="center"/>
    </xf>
    <xf numFmtId="165" fontId="2" fillId="5" borderId="2">
      <alignment vertical="center"/>
    </xf>
    <xf numFmtId="0" fontId="2" fillId="5" borderId="2">
      <alignment vertical="center"/>
    </xf>
    <xf numFmtId="0" fontId="2" fillId="5" borderId="5">
      <alignment vertical="center"/>
    </xf>
    <xf numFmtId="15" fontId="2" fillId="4" borderId="2">
      <alignment vertical="center"/>
    </xf>
    <xf numFmtId="17" fontId="2" fillId="4" borderId="2">
      <alignment vertical="center"/>
    </xf>
    <xf numFmtId="166" fontId="2" fillId="4" borderId="2">
      <alignment vertical="center"/>
    </xf>
    <xf numFmtId="165" fontId="2" fillId="4" borderId="2">
      <alignment vertical="center"/>
    </xf>
    <xf numFmtId="0" fontId="2" fillId="4" borderId="2">
      <alignment vertical="center"/>
    </xf>
    <xf numFmtId="0" fontId="2" fillId="4" borderId="2">
      <alignment vertical="center"/>
    </xf>
    <xf numFmtId="15" fontId="2" fillId="14" borderId="3">
      <alignment vertical="center"/>
    </xf>
    <xf numFmtId="17" fontId="2" fillId="14" borderId="2">
      <alignment vertical="center"/>
    </xf>
    <xf numFmtId="165" fontId="2" fillId="14" borderId="2">
      <alignment vertical="center"/>
    </xf>
    <xf numFmtId="0" fontId="2" fillId="14" borderId="2">
      <alignment vertical="center"/>
    </xf>
    <xf numFmtId="0" fontId="2" fillId="14" borderId="2">
      <alignment vertical="center"/>
    </xf>
    <xf numFmtId="15" fontId="2" fillId="0" borderId="4">
      <alignment vertical="center"/>
    </xf>
    <xf numFmtId="17" fontId="2" fillId="0" borderId="4">
      <alignment vertical="center"/>
    </xf>
    <xf numFmtId="166" fontId="2" fillId="0" borderId="4">
      <alignment vertical="center"/>
    </xf>
    <xf numFmtId="165" fontId="2" fillId="0" borderId="4">
      <alignment vertical="center"/>
    </xf>
    <xf numFmtId="166" fontId="5" fillId="0" borderId="15">
      <alignment vertical="center"/>
    </xf>
    <xf numFmtId="165" fontId="5" fillId="0" borderId="16">
      <alignment vertical="center"/>
    </xf>
    <xf numFmtId="167" fontId="12" fillId="0" borderId="0">
      <alignment horizontal="left" vertical="center"/>
    </xf>
    <xf numFmtId="0" fontId="10" fillId="0" borderId="0">
      <alignment vertical="center"/>
    </xf>
    <xf numFmtId="0" fontId="2" fillId="3" borderId="0">
      <alignment vertical="center"/>
    </xf>
    <xf numFmtId="0" fontId="11" fillId="6" borderId="0">
      <alignment vertical="center"/>
    </xf>
    <xf numFmtId="0" fontId="14" fillId="0" borderId="0" applyNumberFormat="0" applyFill="0" applyBorder="0" applyAlignment="0" applyProtection="0"/>
    <xf numFmtId="0" fontId="15" fillId="0" borderId="6" applyNumberFormat="0" applyFill="0" applyAlignment="0" applyProtection="0"/>
    <xf numFmtId="0" fontId="16" fillId="0" borderId="7" applyNumberFormat="0" applyFill="0" applyAlignment="0" applyProtection="0"/>
    <xf numFmtId="0" fontId="17" fillId="0" borderId="8" applyNumberFormat="0" applyFill="0" applyAlignment="0" applyProtection="0"/>
    <xf numFmtId="0" fontId="17" fillId="0" borderId="0" applyNumberFormat="0" applyFill="0" applyBorder="0" applyAlignment="0" applyProtection="0"/>
    <xf numFmtId="0" fontId="27" fillId="7" borderId="0" applyNumberFormat="0" applyBorder="0" applyAlignment="0" applyProtection="0"/>
    <xf numFmtId="0" fontId="26" fillId="8" borderId="0" applyNumberFormat="0" applyBorder="0" applyAlignment="0" applyProtection="0"/>
    <xf numFmtId="0" fontId="28" fillId="9" borderId="0" applyNumberFormat="0" applyBorder="0" applyAlignment="0" applyProtection="0"/>
    <xf numFmtId="0" fontId="18" fillId="10" borderId="9" applyNumberFormat="0" applyAlignment="0" applyProtection="0"/>
    <xf numFmtId="0" fontId="19" fillId="11" borderId="10" applyNumberFormat="0" applyAlignment="0" applyProtection="0"/>
    <xf numFmtId="0" fontId="20" fillId="11" borderId="9" applyNumberFormat="0" applyAlignment="0" applyProtection="0"/>
    <xf numFmtId="0" fontId="21" fillId="0" borderId="11" applyNumberFormat="0" applyFill="0" applyAlignment="0" applyProtection="0"/>
    <xf numFmtId="0" fontId="22" fillId="12" borderId="12" applyNumberFormat="0" applyAlignment="0" applyProtection="0"/>
    <xf numFmtId="0" fontId="23" fillId="0" borderId="0" applyNumberFormat="0" applyFill="0" applyBorder="0" applyAlignment="0" applyProtection="0"/>
    <xf numFmtId="0" fontId="13" fillId="13" borderId="13" applyNumberFormat="0" applyFont="0" applyAlignment="0" applyProtection="0"/>
    <xf numFmtId="0" fontId="24" fillId="0" borderId="0" applyNumberFormat="0" applyFill="0" applyBorder="0" applyAlignment="0" applyProtection="0"/>
    <xf numFmtId="0" fontId="25" fillId="0" borderId="14" applyNumberFormat="0" applyFill="0" applyAlignment="0" applyProtection="0"/>
    <xf numFmtId="0" fontId="1" fillId="0" borderId="0"/>
    <xf numFmtId="0" fontId="34" fillId="0" borderId="0" applyNumberFormat="0" applyFill="0" applyBorder="0" applyAlignment="0" applyProtection="0"/>
  </cellStyleXfs>
  <cellXfs count="65">
    <xf numFmtId="0" fontId="0" fillId="0" borderId="0" xfId="0"/>
    <xf numFmtId="0" fontId="0" fillId="0" borderId="0" xfId="0"/>
    <xf numFmtId="0" fontId="3" fillId="2" borderId="0" xfId="1" applyFill="1">
      <alignment vertical="center"/>
    </xf>
    <xf numFmtId="0" fontId="0" fillId="0" borderId="0" xfId="0" applyAlignment="1">
      <alignment wrapText="1"/>
    </xf>
    <xf numFmtId="0" fontId="0" fillId="0" borderId="0" xfId="0" applyAlignment="1">
      <alignment horizontal="center"/>
    </xf>
    <xf numFmtId="0" fontId="3" fillId="2" borderId="0" xfId="1" applyFill="1" applyAlignment="1">
      <alignment horizontal="center" vertical="center"/>
    </xf>
    <xf numFmtId="0" fontId="0" fillId="0" borderId="0" xfId="0" applyAlignment="1">
      <alignment horizontal="left"/>
    </xf>
    <xf numFmtId="0" fontId="3" fillId="2" borderId="0" xfId="1" applyFill="1" applyAlignment="1">
      <alignment horizontal="left" vertical="center"/>
    </xf>
    <xf numFmtId="0" fontId="0" fillId="0" borderId="0" xfId="0" applyAlignment="1">
      <alignment horizontal="left" vertical="center"/>
    </xf>
    <xf numFmtId="0" fontId="7" fillId="3" borderId="0" xfId="7" applyAlignment="1">
      <alignment vertical="center" wrapText="1"/>
    </xf>
    <xf numFmtId="0" fontId="7" fillId="3" borderId="0" xfId="7" applyAlignment="1">
      <alignment horizontal="left" vertical="center" wrapText="1"/>
    </xf>
    <xf numFmtId="0" fontId="29" fillId="0" borderId="17" xfId="0" applyFont="1" applyBorder="1" applyAlignment="1">
      <alignment horizontal="center" vertical="center"/>
    </xf>
    <xf numFmtId="0" fontId="29" fillId="0" borderId="0" xfId="0" applyFont="1" applyAlignment="1">
      <alignment horizontal="center"/>
    </xf>
    <xf numFmtId="0" fontId="3" fillId="2" borderId="0" xfId="1" applyFont="1" applyFill="1" applyAlignment="1">
      <alignment horizontal="center" vertical="center"/>
    </xf>
    <xf numFmtId="0" fontId="0" fillId="0" borderId="17" xfId="0" applyBorder="1" applyAlignment="1">
      <alignment vertical="center" wrapText="1"/>
    </xf>
    <xf numFmtId="0" fontId="3" fillId="2" borderId="0" xfId="1" applyFill="1" applyAlignment="1">
      <alignment vertical="center"/>
    </xf>
    <xf numFmtId="0" fontId="0" fillId="0" borderId="0" xfId="0" applyAlignment="1">
      <alignment horizontal="center" vertical="center"/>
    </xf>
    <xf numFmtId="168" fontId="0" fillId="0" borderId="17" xfId="0" applyNumberFormat="1" applyBorder="1" applyAlignment="1">
      <alignment horizontal="center" vertical="center"/>
    </xf>
    <xf numFmtId="169" fontId="0" fillId="0" borderId="17" xfId="0" applyNumberFormat="1" applyBorder="1" applyAlignment="1">
      <alignment horizontal="center" vertical="center"/>
    </xf>
    <xf numFmtId="0" fontId="0" fillId="0" borderId="0" xfId="0" applyAlignment="1"/>
    <xf numFmtId="166" fontId="2" fillId="0" borderId="4" xfId="29" applyAlignment="1">
      <alignment horizontal="center" vertical="center"/>
    </xf>
    <xf numFmtId="0" fontId="29" fillId="0" borderId="17" xfId="0" applyFont="1" applyBorder="1" applyAlignment="1">
      <alignment vertical="center" wrapText="1"/>
    </xf>
    <xf numFmtId="0" fontId="3" fillId="2" borderId="0" xfId="1" applyFill="1" applyAlignment="1">
      <alignment vertical="center" wrapText="1"/>
    </xf>
    <xf numFmtId="0" fontId="0" fillId="0" borderId="0" xfId="0" applyFill="1" applyBorder="1" applyAlignment="1">
      <alignment wrapText="1"/>
    </xf>
    <xf numFmtId="0" fontId="3" fillId="2" borderId="0" xfId="1" applyAlignment="1">
      <alignment vertical="center"/>
    </xf>
    <xf numFmtId="166" fontId="5" fillId="0" borderId="15" xfId="31" applyFont="1">
      <alignment vertical="center"/>
    </xf>
    <xf numFmtId="0" fontId="8" fillId="0" borderId="6" xfId="8" applyAlignment="1">
      <alignment horizontal="center" vertical="center" wrapText="1"/>
    </xf>
    <xf numFmtId="0" fontId="7" fillId="3" borderId="0" xfId="7" applyAlignment="1">
      <alignment horizontal="centerContinuous" vertical="center" wrapText="1"/>
    </xf>
    <xf numFmtId="169" fontId="2" fillId="0" borderId="4" xfId="29" applyNumberFormat="1" applyAlignment="1">
      <alignment horizontal="center" vertical="center"/>
    </xf>
    <xf numFmtId="168" fontId="0" fillId="0" borderId="17" xfId="0" applyNumberFormat="1" applyBorder="1" applyAlignment="1">
      <alignment horizontal="center" vertical="center" wrapText="1"/>
    </xf>
    <xf numFmtId="0" fontId="0" fillId="15" borderId="0" xfId="0" applyFill="1"/>
    <xf numFmtId="166" fontId="5" fillId="0" borderId="15" xfId="31" applyFont="1" applyAlignment="1">
      <alignment horizontal="left" vertical="center"/>
    </xf>
    <xf numFmtId="168" fontId="0" fillId="0" borderId="17" xfId="0" applyNumberFormat="1" applyBorder="1" applyAlignment="1">
      <alignment horizontal="left" vertical="center" wrapText="1"/>
    </xf>
    <xf numFmtId="0" fontId="29" fillId="0" borderId="0" xfId="0" applyFont="1" applyAlignment="1">
      <alignment horizontal="center" vertical="center"/>
    </xf>
    <xf numFmtId="166" fontId="5" fillId="0" borderId="4" xfId="29" applyFont="1" applyAlignment="1">
      <alignment horizontal="center" vertical="center"/>
    </xf>
    <xf numFmtId="0" fontId="8" fillId="0" borderId="6" xfId="8" applyFill="1" applyAlignment="1">
      <alignment horizontal="center" vertical="center" wrapText="1"/>
    </xf>
    <xf numFmtId="0" fontId="0" fillId="0" borderId="0" xfId="0" applyFill="1"/>
    <xf numFmtId="0" fontId="29" fillId="0" borderId="17" xfId="0" applyFont="1" applyFill="1" applyBorder="1" applyAlignment="1">
      <alignment vertical="center" wrapText="1"/>
    </xf>
    <xf numFmtId="0" fontId="30" fillId="0" borderId="0" xfId="0" applyFont="1" applyAlignment="1">
      <alignment vertical="center"/>
    </xf>
    <xf numFmtId="0" fontId="31" fillId="2" borderId="0" xfId="1" applyFont="1" applyFill="1" applyAlignment="1">
      <alignment vertical="center"/>
    </xf>
    <xf numFmtId="0" fontId="32" fillId="0" borderId="6" xfId="8" applyFont="1" applyAlignment="1">
      <alignment horizontal="center" vertical="center" wrapText="1"/>
    </xf>
    <xf numFmtId="0" fontId="33" fillId="0" borderId="17" xfId="0" applyFont="1" applyBorder="1" applyAlignment="1">
      <alignment horizontal="center" vertical="center"/>
    </xf>
    <xf numFmtId="0" fontId="7" fillId="3" borderId="0" xfId="7" applyFont="1" applyAlignment="1">
      <alignment horizontal="center" vertical="center" wrapText="1"/>
    </xf>
    <xf numFmtId="0" fontId="0" fillId="0" borderId="17" xfId="0" applyBorder="1" applyAlignment="1">
      <alignment horizontal="left" vertical="top" wrapText="1"/>
    </xf>
    <xf numFmtId="168" fontId="35" fillId="0" borderId="17" xfId="55" applyNumberFormat="1" applyFont="1" applyBorder="1" applyAlignment="1">
      <alignment horizontal="center" vertical="center" wrapText="1"/>
    </xf>
    <xf numFmtId="168" fontId="2" fillId="0" borderId="17" xfId="0" applyNumberFormat="1" applyFont="1" applyBorder="1" applyAlignment="1">
      <alignment horizontal="center" vertical="center" wrapText="1"/>
    </xf>
    <xf numFmtId="168" fontId="2" fillId="0" borderId="17" xfId="0" applyNumberFormat="1" applyFont="1" applyBorder="1" applyAlignment="1">
      <alignment horizontal="left" vertical="center" wrapText="1"/>
    </xf>
    <xf numFmtId="168" fontId="34" fillId="0" borderId="17" xfId="55" applyNumberFormat="1" applyBorder="1" applyAlignment="1">
      <alignment horizontal="left" vertical="center" wrapText="1"/>
    </xf>
    <xf numFmtId="0" fontId="5" fillId="0" borderId="17" xfId="0" applyFont="1" applyBorder="1" applyAlignment="1">
      <alignment horizontal="center" vertical="center"/>
    </xf>
    <xf numFmtId="168" fontId="0" fillId="0" borderId="17" xfId="0" applyNumberFormat="1" applyFill="1" applyBorder="1" applyAlignment="1">
      <alignment horizontal="center" vertical="center"/>
    </xf>
    <xf numFmtId="170" fontId="5" fillId="0" borderId="15" xfId="31" applyNumberFormat="1" applyFont="1">
      <alignment vertical="center"/>
    </xf>
    <xf numFmtId="0" fontId="36" fillId="0" borderId="0" xfId="0" applyFont="1"/>
    <xf numFmtId="0" fontId="36" fillId="15" borderId="0" xfId="0" applyFont="1" applyFill="1" applyAlignment="1">
      <alignment wrapText="1"/>
    </xf>
    <xf numFmtId="0" fontId="36" fillId="15" borderId="0" xfId="0" applyFont="1" applyFill="1"/>
    <xf numFmtId="0" fontId="36" fillId="16" borderId="0" xfId="0" applyFont="1" applyFill="1"/>
    <xf numFmtId="0" fontId="36" fillId="0" borderId="0" xfId="0" applyFont="1" applyAlignment="1">
      <alignment horizontal="left"/>
    </xf>
    <xf numFmtId="166" fontId="37" fillId="0" borderId="15" xfId="31" applyFont="1">
      <alignment vertical="center"/>
    </xf>
    <xf numFmtId="0" fontId="36" fillId="0" borderId="0" xfId="0" applyFont="1" applyAlignment="1">
      <alignment horizontal="center" vertical="center"/>
    </xf>
    <xf numFmtId="0" fontId="36" fillId="0" borderId="0" xfId="0" applyFont="1" applyAlignment="1">
      <alignment wrapText="1"/>
    </xf>
    <xf numFmtId="168" fontId="34" fillId="0" borderId="17" xfId="55" applyNumberFormat="1" applyBorder="1" applyAlignment="1">
      <alignment horizontal="center" vertical="center" wrapText="1"/>
    </xf>
    <xf numFmtId="0" fontId="38" fillId="0" borderId="0" xfId="0" applyFont="1" applyAlignment="1">
      <alignment horizontal="left" vertical="top" wrapText="1"/>
    </xf>
    <xf numFmtId="168" fontId="34" fillId="0" borderId="17" xfId="55" applyNumberFormat="1" applyBorder="1" applyAlignment="1">
      <alignment horizontal="center" vertical="center"/>
    </xf>
    <xf numFmtId="0" fontId="36" fillId="17" borderId="0" xfId="0" applyFont="1" applyFill="1"/>
    <xf numFmtId="0" fontId="36" fillId="18" borderId="0" xfId="0" applyFont="1" applyFill="1"/>
    <xf numFmtId="0" fontId="34" fillId="0" borderId="0" xfId="55" applyAlignment="1">
      <alignment wrapText="1"/>
    </xf>
  </cellXfs>
  <cellStyles count="56">
    <cellStyle name="A1.Title1" xfId="5" xr:uid="{00000000-0005-0000-0000-000000000000}"/>
    <cellStyle name="A1.Title2" xfId="6" xr:uid="{00000000-0005-0000-0000-000001000000}"/>
    <cellStyle name="A2.Heading1" xfId="1" xr:uid="{00000000-0005-0000-0000-000002000000}"/>
    <cellStyle name="A2.Heading2" xfId="7" xr:uid="{00000000-0005-0000-0000-000003000000}"/>
    <cellStyle name="A2.Heading3" xfId="8" xr:uid="{00000000-0005-0000-0000-000004000000}"/>
    <cellStyle name="A2.Heading4" xfId="9" xr:uid="{00000000-0005-0000-0000-000005000000}"/>
    <cellStyle name="B1.dateDD-MMM-YY" xfId="10" xr:uid="{00000000-0005-0000-0000-000006000000}"/>
    <cellStyle name="B1.dateMMM-YY" xfId="11" xr:uid="{00000000-0005-0000-0000-000007000000}"/>
    <cellStyle name="B1.general" xfId="12" xr:uid="{00000000-0005-0000-0000-000008000000}"/>
    <cellStyle name="B1.percentage" xfId="13" xr:uid="{00000000-0005-0000-0000-000009000000}"/>
    <cellStyle name="B1.text" xfId="14" xr:uid="{00000000-0005-0000-0000-00000A000000}"/>
    <cellStyle name="B1.textgrid" xfId="15" xr:uid="{00000000-0005-0000-0000-00000B000000}"/>
    <cellStyle name="B2.dateDD-MMM-YY" xfId="16" xr:uid="{00000000-0005-0000-0000-00000C000000}"/>
    <cellStyle name="B2.dateMMM-YY" xfId="17" xr:uid="{00000000-0005-0000-0000-00000D000000}"/>
    <cellStyle name="B2.general" xfId="18" xr:uid="{00000000-0005-0000-0000-00000E000000}"/>
    <cellStyle name="B2.percentage" xfId="19" xr:uid="{00000000-0005-0000-0000-00000F000000}"/>
    <cellStyle name="B2.text" xfId="20" xr:uid="{00000000-0005-0000-0000-000010000000}"/>
    <cellStyle name="B2.textgrid" xfId="21" xr:uid="{00000000-0005-0000-0000-000011000000}"/>
    <cellStyle name="B4.dateDD-MMM-YY" xfId="22" xr:uid="{00000000-0005-0000-0000-000012000000}"/>
    <cellStyle name="B4.dateMMM-YY" xfId="23" xr:uid="{00000000-0005-0000-0000-000013000000}"/>
    <cellStyle name="B4.general" xfId="4" xr:uid="{00000000-0005-0000-0000-000014000000}"/>
    <cellStyle name="B4.percentage" xfId="24" xr:uid="{00000000-0005-0000-0000-000015000000}"/>
    <cellStyle name="B4.text" xfId="25" xr:uid="{00000000-0005-0000-0000-000016000000}"/>
    <cellStyle name="B4.textgrid" xfId="26" xr:uid="{00000000-0005-0000-0000-000017000000}"/>
    <cellStyle name="Bad" xfId="43" builtinId="27" customBuiltin="1"/>
    <cellStyle name="C1.dateDD-MMM-YY" xfId="27" xr:uid="{00000000-0005-0000-0000-000019000000}"/>
    <cellStyle name="C1.dateMMM-YY" xfId="28" xr:uid="{00000000-0005-0000-0000-00001A000000}"/>
    <cellStyle name="C1.general" xfId="29" xr:uid="{00000000-0005-0000-0000-00001B000000}"/>
    <cellStyle name="C1.percentage" xfId="30" xr:uid="{00000000-0005-0000-0000-00001C000000}"/>
    <cellStyle name="C2.total" xfId="31" xr:uid="{00000000-0005-0000-0000-00001D000000}"/>
    <cellStyle name="C2.totalpercentage" xfId="32" xr:uid="{00000000-0005-0000-0000-00001E000000}"/>
    <cellStyle name="Calculation" xfId="47" builtinId="22" hidden="1"/>
    <cellStyle name="Check Cell" xfId="49" builtinId="23" hidden="1"/>
    <cellStyle name="Explanatory Text" xfId="52" builtinId="53" hidden="1"/>
    <cellStyle name="Good" xfId="42" builtinId="26" customBuiltin="1"/>
    <cellStyle name="Heading 1" xfId="38" builtinId="16" hidden="1"/>
    <cellStyle name="Heading 2" xfId="39" builtinId="17" hidden="1"/>
    <cellStyle name="Heading 3" xfId="40" builtinId="18" hidden="1"/>
    <cellStyle name="Heading 4" xfId="41" builtinId="19" hidden="1"/>
    <cellStyle name="Hyperlink" xfId="55" builtinId="8"/>
    <cellStyle name="Input" xfId="45" builtinId="20" hidden="1"/>
    <cellStyle name="Linked Cell" xfId="48" builtinId="24" hidden="1"/>
    <cellStyle name="Neutral" xfId="44" builtinId="28" customBuiltin="1"/>
    <cellStyle name="Normal" xfId="0" builtinId="0" customBuiltin="1"/>
    <cellStyle name="Normal 2" xfId="54" xr:uid="{23F55F47-9F58-449B-A192-45528EB7DB6E}"/>
    <cellStyle name="Note" xfId="51" builtinId="10" hidden="1"/>
    <cellStyle name="Output" xfId="46" builtinId="21" hidden="1"/>
    <cellStyle name="Title" xfId="37" builtinId="15" hidden="1"/>
    <cellStyle name="Total" xfId="53" builtinId="25" hidden="1"/>
    <cellStyle name="Warning Text" xfId="50" builtinId="11" hidden="1"/>
    <cellStyle name="X.lookup/units" xfId="33" xr:uid="{00000000-0005-0000-0000-000030000000}"/>
    <cellStyle name="X.rangename" xfId="34" xr:uid="{00000000-0005-0000-0000-000031000000}"/>
    <cellStyle name="X.usernotes" xfId="2" xr:uid="{00000000-0005-0000-0000-000032000000}"/>
    <cellStyle name="Y.check" xfId="3" xr:uid="{00000000-0005-0000-0000-000033000000}"/>
    <cellStyle name="Y.inactive" xfId="35" xr:uid="{00000000-0005-0000-0000-000034000000}"/>
    <cellStyle name="Z.devhighlight" xfId="36" xr:uid="{00000000-0005-0000-0000-000035000000}"/>
  </cellStyles>
  <dxfs count="4">
    <dxf>
      <font>
        <color rgb="FF00B050"/>
      </font>
    </dxf>
    <dxf>
      <font>
        <color rgb="FFFF0000"/>
      </font>
    </dxf>
    <dxf>
      <font>
        <color rgb="FF00B050"/>
      </font>
    </dxf>
    <dxf>
      <font>
        <color rgb="FFFF0000"/>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styles" Target="styles.xml"/><Relationship Id="rId7" Type="http://schemas.openxmlformats.org/officeDocument/2006/relationships/customXml" Target="../customXml/item1.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alcChain" Target="calcChain.xml"/><Relationship Id="rId5" Type="http://schemas.microsoft.com/office/2017/10/relationships/person" Target="persons/person.xml"/><Relationship Id="rId4" Type="http://schemas.openxmlformats.org/officeDocument/2006/relationships/sharedStrings" Target="sharedStrings.xml"/><Relationship Id="rId9" Type="http://schemas.openxmlformats.org/officeDocument/2006/relationships/customXml" Target="../customXml/item3.xml"/></Relationships>
</file>

<file path=xl/drawings/_rels/vmlDrawing2.vml.rels><?xml version="1.0" encoding="UTF-8" standalone="yes"?>
<Relationships xmlns="http://schemas.openxmlformats.org/package/2006/relationships"><Relationship Id="rId1" Type="http://schemas.openxmlformats.org/officeDocument/2006/relationships/image" Target="../media/image1.jpeg"/></Relationships>
</file>

<file path=xl/persons/person.xml><?xml version="1.0" encoding="utf-8"?>
<personList xmlns="http://schemas.microsoft.com/office/spreadsheetml/2018/threadedcomments" xmlns:x="http://schemas.openxmlformats.org/spreadsheetml/2006/main">
  <person displayName="Howard Davies - Capital Programme Officer (SELEP)" id="{B40BC8C1-CF85-4E80-9E5B-CE483C3FB462}" userId="Howard.Davies@Southeastlep.com" providerId="PeoplePicker"/>
  <person displayName="Amy Bernardo - Senior Finance Business Partner" id="{7A198309-BD7E-4F53-BC84-42EADA7F5F1A}" userId="S::Amy.Bernardo@essex.gov.uk::58189ff0-3a6c-45ad-8306-679179131998" providerId="AD"/>
</personList>
</file>

<file path=xl/theme/theme1.xml><?xml version="1.0" encoding="utf-8"?>
<a:theme xmlns:a="http://schemas.openxmlformats.org/drawingml/2006/main" name="Office Theme">
  <a:themeElements>
    <a:clrScheme name="Steer">
      <a:dk1>
        <a:srgbClr val="161B21"/>
      </a:dk1>
      <a:lt1>
        <a:sysClr val="window" lastClr="FFFFFF"/>
      </a:lt1>
      <a:dk2>
        <a:srgbClr val="9E9CA1"/>
      </a:dk2>
      <a:lt2>
        <a:srgbClr val="D6E0E7"/>
      </a:lt2>
      <a:accent1>
        <a:srgbClr val="00B0DF"/>
      </a:accent1>
      <a:accent2>
        <a:srgbClr val="161B21"/>
      </a:accent2>
      <a:accent3>
        <a:srgbClr val="F8982D"/>
      </a:accent3>
      <a:accent4>
        <a:srgbClr val="00895E"/>
      </a:accent4>
      <a:accent5>
        <a:srgbClr val="0073E3"/>
      </a:accent5>
      <a:accent6>
        <a:srgbClr val="C03200"/>
      </a:accent6>
      <a:hlink>
        <a:srgbClr val="0073E3"/>
      </a:hlink>
      <a:folHlink>
        <a:srgbClr val="9D9BA0"/>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threadedComments/threadedComment1.xml><?xml version="1.0" encoding="utf-8"?>
<ThreadedComments xmlns="http://schemas.microsoft.com/office/spreadsheetml/2018/threadedcomments" xmlns:x="http://schemas.openxmlformats.org/spreadsheetml/2006/main">
  <threadedComment ref="N10" dT="2022-06-07T12:49:38.07" personId="{7A198309-BD7E-4F53-BC84-42EADA7F5F1A}" id="{E1EAA0AC-60B6-41A3-9F93-515BCBFAB354}">
    <text>@Howard Davies - Capital Programme Officer (SELEP) updated position as at Q1 2022/23?</text>
    <mentions>
      <mention mentionpersonId="{B40BC8C1-CF85-4E80-9E5B-CE483C3FB462}" mentionId="{786C3B77-70C0-4441-A7ED-79BADC5B4079}" startIndex="0" length="50"/>
    </mentions>
  </threadedComment>
</ThreadedComments>
</file>

<file path=xl/worksheets/_rels/sheet1.xml.rels><?xml version="1.0" encoding="UTF-8" standalone="yes"?>
<Relationships xmlns="http://schemas.openxmlformats.org/package/2006/relationships"><Relationship Id="rId8" Type="http://schemas.openxmlformats.org/officeDocument/2006/relationships/hyperlink" Target="https://www.southeastlep.com/project/future-skills-for-rural-businesses/" TargetMode="External"/><Relationship Id="rId13" Type="http://schemas.openxmlformats.org/officeDocument/2006/relationships/hyperlink" Target="https://www.southeastlep.com/project/accelerating-opportunities-within-the-newhaven-enterprise-zone/?preview_id=12893&amp;preview_nonce=ba49850f50&amp;preview=true&amp;_thumbnail_id=3186" TargetMode="External"/><Relationship Id="rId18" Type="http://schemas.openxmlformats.org/officeDocument/2006/relationships/comments" Target="../comments1.xml"/><Relationship Id="rId3" Type="http://schemas.openxmlformats.org/officeDocument/2006/relationships/hyperlink" Target="https://www.southeastlep.com/project/gourmet-garden-trails/" TargetMode="External"/><Relationship Id="rId7" Type="http://schemas.openxmlformats.org/officeDocument/2006/relationships/hyperlink" Target="https://www.southeastlep.com/project/delivering-skills-for-the-future/" TargetMode="External"/><Relationship Id="rId12" Type="http://schemas.openxmlformats.org/officeDocument/2006/relationships/hyperlink" Target="https://www.southeastlep.com/project/catalyst-for-culture/" TargetMode="External"/><Relationship Id="rId17" Type="http://schemas.openxmlformats.org/officeDocument/2006/relationships/vmlDrawing" Target="../drawings/vmlDrawing2.vml"/><Relationship Id="rId2" Type="http://schemas.openxmlformats.org/officeDocument/2006/relationships/hyperlink" Target="https://www.southeastlep.com/project/englands-creative-coast/" TargetMode="External"/><Relationship Id="rId16" Type="http://schemas.openxmlformats.org/officeDocument/2006/relationships/vmlDrawing" Target="../drawings/vmlDrawing1.vml"/><Relationship Id="rId1" Type="http://schemas.openxmlformats.org/officeDocument/2006/relationships/hyperlink" Target="https://www.southeastlep.com/project/future-proof-accelerating-delivery-of-high-quality-development-across-the-lep/" TargetMode="External"/><Relationship Id="rId6" Type="http://schemas.openxmlformats.org/officeDocument/2006/relationships/hyperlink" Target="https://www.southeastlep.com/project/coastal-communities-ssf-project/" TargetMode="External"/><Relationship Id="rId11" Type="http://schemas.openxmlformats.org/officeDocument/2006/relationships/hyperlink" Target="https://www.southeastlep.com/project/re-building-confidence-and-demand-in-the-visitor-economy/" TargetMode="External"/><Relationship Id="rId5" Type="http://schemas.openxmlformats.org/officeDocument/2006/relationships/hyperlink" Target="https://www.southeastlep.com/project/gourmet-garden-trails/" TargetMode="External"/><Relationship Id="rId15" Type="http://schemas.openxmlformats.org/officeDocument/2006/relationships/printerSettings" Target="../printerSettings/printerSettings1.bin"/><Relationship Id="rId10" Type="http://schemas.openxmlformats.org/officeDocument/2006/relationships/hyperlink" Target="https://www.southeastlep.com/project/delivering-skills-for-the-future/" TargetMode="External"/><Relationship Id="rId19" Type="http://schemas.microsoft.com/office/2017/10/relationships/threadedComment" Target="../threadedComments/threadedComment1.xml"/><Relationship Id="rId4" Type="http://schemas.openxmlformats.org/officeDocument/2006/relationships/hyperlink" Target="https://www.southeastlep.com/project/gourmet-garden-trails-extension/" TargetMode="External"/><Relationship Id="rId9" Type="http://schemas.openxmlformats.org/officeDocument/2006/relationships/hyperlink" Target="https://www.southeastlep.com/app/uploads/2019/12/Clean-Growth-SE-FINAL-Report.pdf" TargetMode="External"/><Relationship Id="rId14" Type="http://schemas.openxmlformats.org/officeDocument/2006/relationships/hyperlink" Target="https://www.southeastlep.com/app/uploads/2019/04/Item-8-Appendix-A-SECEN-Statement-of-Intent-FINAL.pdf" TargetMode="Externa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7">
    <tabColor theme="6" tint="0.79998168889431442"/>
    <pageSetUpPr fitToPage="1"/>
  </sheetPr>
  <dimension ref="A1:AC50"/>
  <sheetViews>
    <sheetView showGridLines="0" tabSelected="1" topLeftCell="B18" zoomScale="60" zoomScaleNormal="60" workbookViewId="0">
      <pane xSplit="2" topLeftCell="Q1" activePane="topRight" state="frozen"/>
      <selection activeCell="B10" sqref="B10"/>
      <selection pane="topRight" activeCell="T20" sqref="T20"/>
    </sheetView>
  </sheetViews>
  <sheetFormatPr defaultColWidth="9.09765625" defaultRowHeight="13" outlineLevelCol="1" x14ac:dyDescent="0.3"/>
  <cols>
    <col min="1" max="1" width="5" style="36" customWidth="1"/>
    <col min="2" max="2" width="10.296875" style="3" customWidth="1"/>
    <col min="3" max="3" width="24.09765625" style="12" customWidth="1"/>
    <col min="4" max="4" width="14.09765625" style="38" customWidth="1"/>
    <col min="5" max="5" width="57.09765625" style="16" customWidth="1"/>
    <col min="6" max="15" width="17.59765625" style="16" customWidth="1" outlineLevel="1"/>
    <col min="16" max="16" width="17.59765625" style="8" customWidth="1" outlineLevel="1"/>
    <col min="17" max="17" width="65.8984375" style="6" customWidth="1"/>
    <col min="18" max="18" width="104.296875" style="1" customWidth="1"/>
    <col min="19" max="19" width="10.3984375" style="16" customWidth="1"/>
    <col min="20" max="20" width="51.09765625" style="1" customWidth="1"/>
    <col min="21" max="26" width="9.09765625" style="1" customWidth="1"/>
    <col min="27" max="16384" width="9.09765625" style="1"/>
  </cols>
  <sheetData>
    <row r="1" spans="1:26" x14ac:dyDescent="0.3">
      <c r="A1" s="1"/>
    </row>
    <row r="2" spans="1:26" s="19" customFormat="1" ht="17" x14ac:dyDescent="0.3">
      <c r="B2" s="15" t="s">
        <v>1</v>
      </c>
      <c r="C2" s="13"/>
      <c r="D2" s="39"/>
      <c r="E2" s="5"/>
      <c r="F2" s="5"/>
      <c r="G2" s="5"/>
      <c r="H2" s="5"/>
      <c r="I2" s="5"/>
      <c r="J2" s="5"/>
      <c r="K2" s="5"/>
      <c r="L2" s="5"/>
      <c r="M2" s="5"/>
      <c r="N2" s="5"/>
      <c r="O2" s="5"/>
      <c r="P2" s="7"/>
      <c r="Q2" s="7"/>
      <c r="R2" s="15"/>
      <c r="S2" s="5"/>
      <c r="T2" s="24"/>
      <c r="U2" s="24"/>
      <c r="V2" s="24"/>
      <c r="W2" s="24"/>
      <c r="X2" s="24"/>
      <c r="Y2" s="24"/>
      <c r="Z2" s="24"/>
    </row>
    <row r="3" spans="1:26" s="19" customFormat="1" ht="17" x14ac:dyDescent="0.3">
      <c r="B3" s="15" t="s">
        <v>2</v>
      </c>
      <c r="C3" s="13"/>
      <c r="D3" s="39"/>
      <c r="E3" s="5"/>
      <c r="F3" s="5"/>
      <c r="G3" s="5"/>
      <c r="H3" s="5"/>
      <c r="I3" s="5"/>
      <c r="J3" s="5"/>
      <c r="K3" s="5"/>
      <c r="L3" s="5"/>
      <c r="M3" s="5"/>
      <c r="N3" s="5"/>
      <c r="O3" s="5"/>
      <c r="P3" s="7"/>
      <c r="Q3" s="7"/>
      <c r="R3" s="15"/>
      <c r="S3" s="5"/>
      <c r="T3" s="24"/>
      <c r="U3" s="24"/>
      <c r="V3" s="24"/>
      <c r="W3" s="24"/>
      <c r="X3" s="24"/>
      <c r="Y3" s="24"/>
      <c r="Z3" s="24"/>
    </row>
    <row r="4" spans="1:26" s="19" customFormat="1" ht="17" x14ac:dyDescent="0.3">
      <c r="B4" s="15" t="s">
        <v>3</v>
      </c>
      <c r="C4" s="13"/>
      <c r="D4" s="39"/>
      <c r="E4" s="5"/>
      <c r="F4" s="5"/>
      <c r="G4" s="5"/>
      <c r="H4" s="5"/>
      <c r="I4" s="5"/>
      <c r="J4" s="5"/>
      <c r="K4" s="5"/>
      <c r="L4" s="5"/>
      <c r="M4" s="5"/>
      <c r="N4" s="5"/>
      <c r="O4" s="5"/>
      <c r="P4" s="7"/>
      <c r="Q4" s="7"/>
      <c r="R4" s="15"/>
      <c r="S4" s="5"/>
      <c r="T4" s="24"/>
      <c r="U4" s="24"/>
      <c r="V4" s="24"/>
      <c r="W4" s="24"/>
      <c r="X4" s="24"/>
      <c r="Y4" s="24"/>
      <c r="Z4" s="24"/>
    </row>
    <row r="5" spans="1:26" x14ac:dyDescent="0.3">
      <c r="A5" s="1"/>
    </row>
    <row r="6" spans="1:26" ht="17" x14ac:dyDescent="0.3">
      <c r="A6" s="1"/>
      <c r="B6" s="15" t="s">
        <v>4</v>
      </c>
      <c r="C6" s="13"/>
      <c r="D6" s="39"/>
      <c r="E6" s="5"/>
      <c r="F6" s="5"/>
      <c r="G6" s="5"/>
      <c r="H6" s="5"/>
      <c r="I6" s="5"/>
      <c r="J6" s="5"/>
      <c r="K6" s="5"/>
      <c r="L6" s="5"/>
      <c r="M6" s="5"/>
      <c r="N6" s="5"/>
      <c r="O6" s="5"/>
      <c r="P6" s="7"/>
      <c r="Q6" s="7"/>
      <c r="R6" s="2"/>
      <c r="S6" s="5"/>
      <c r="T6" s="2"/>
      <c r="U6" s="2"/>
      <c r="V6" s="2"/>
      <c r="W6" s="2"/>
      <c r="X6" s="2"/>
      <c r="Y6" s="2"/>
      <c r="Z6" s="2"/>
    </row>
    <row r="7" spans="1:26" x14ac:dyDescent="0.3">
      <c r="A7" s="1"/>
    </row>
    <row r="8" spans="1:26" x14ac:dyDescent="0.3">
      <c r="A8" s="1"/>
    </row>
    <row r="9" spans="1:26" ht="46.5" x14ac:dyDescent="0.3">
      <c r="A9" s="1"/>
      <c r="B9" s="1"/>
      <c r="C9" s="9" t="s">
        <v>5</v>
      </c>
      <c r="D9" s="42" t="s">
        <v>83</v>
      </c>
      <c r="E9" s="9" t="s">
        <v>6</v>
      </c>
      <c r="F9" s="9" t="s">
        <v>7</v>
      </c>
      <c r="G9" s="27" t="s">
        <v>46</v>
      </c>
      <c r="H9" s="27"/>
      <c r="I9" s="27"/>
      <c r="J9" s="27"/>
      <c r="K9" s="27"/>
      <c r="L9" s="27"/>
      <c r="M9" s="27" t="s">
        <v>47</v>
      </c>
      <c r="N9" s="27"/>
      <c r="O9" s="27"/>
      <c r="P9" s="27"/>
      <c r="Q9" s="10"/>
      <c r="R9" s="10" t="s">
        <v>48</v>
      </c>
      <c r="S9" s="27" t="s">
        <v>52</v>
      </c>
      <c r="T9" s="27"/>
    </row>
    <row r="10" spans="1:26" s="4" customFormat="1" ht="54" customHeight="1" thickBot="1" x14ac:dyDescent="0.35">
      <c r="C10" s="26"/>
      <c r="D10" s="40"/>
      <c r="E10" s="26"/>
      <c r="F10" s="26"/>
      <c r="G10" s="35" t="s">
        <v>8</v>
      </c>
      <c r="H10" s="35" t="s">
        <v>82</v>
      </c>
      <c r="I10" s="35" t="s">
        <v>81</v>
      </c>
      <c r="J10" s="35" t="s">
        <v>45</v>
      </c>
      <c r="K10" s="35" t="s">
        <v>50</v>
      </c>
      <c r="L10" s="35" t="s">
        <v>111</v>
      </c>
      <c r="M10" s="35" t="s">
        <v>9</v>
      </c>
      <c r="N10" s="35" t="s">
        <v>65</v>
      </c>
      <c r="O10" s="35" t="s">
        <v>53</v>
      </c>
      <c r="P10" s="35" t="s">
        <v>55</v>
      </c>
      <c r="Q10" s="35" t="s">
        <v>54</v>
      </c>
      <c r="R10" s="35" t="s">
        <v>51</v>
      </c>
      <c r="S10" s="35" t="s">
        <v>49</v>
      </c>
      <c r="T10" s="35" t="s">
        <v>53</v>
      </c>
    </row>
    <row r="11" spans="1:26" ht="101.25" customHeight="1" thickTop="1" x14ac:dyDescent="0.3">
      <c r="B11" s="33">
        <v>1</v>
      </c>
      <c r="C11" s="21" t="s">
        <v>72</v>
      </c>
      <c r="D11" s="48" t="s">
        <v>44</v>
      </c>
      <c r="E11" s="14" t="s">
        <v>78</v>
      </c>
      <c r="F11" s="17">
        <v>42887</v>
      </c>
      <c r="G11" s="18">
        <v>150000</v>
      </c>
      <c r="H11" s="18">
        <v>150000</v>
      </c>
      <c r="I11" s="18">
        <v>150000</v>
      </c>
      <c r="J11" s="34" t="s">
        <v>42</v>
      </c>
      <c r="K11" s="28">
        <v>0</v>
      </c>
      <c r="L11" s="28">
        <f>SUM(H11-I11)</f>
        <v>0</v>
      </c>
      <c r="M11" s="17">
        <v>44531</v>
      </c>
      <c r="N11" s="17">
        <v>44501</v>
      </c>
      <c r="O11" s="17" t="s">
        <v>68</v>
      </c>
      <c r="P11" s="20" t="s">
        <v>73</v>
      </c>
      <c r="Q11" s="32" t="s">
        <v>138</v>
      </c>
      <c r="R11" s="32" t="s">
        <v>77</v>
      </c>
      <c r="S11" s="30"/>
      <c r="T11" s="44" t="s">
        <v>90</v>
      </c>
    </row>
    <row r="12" spans="1:26" ht="115.75" customHeight="1" x14ac:dyDescent="0.3">
      <c r="B12" s="33">
        <f>B11+1</f>
        <v>2</v>
      </c>
      <c r="C12" s="21" t="s">
        <v>10</v>
      </c>
      <c r="D12" s="11" t="s">
        <v>44</v>
      </c>
      <c r="E12" s="14" t="s">
        <v>11</v>
      </c>
      <c r="F12" s="17">
        <v>42887</v>
      </c>
      <c r="G12" s="18">
        <v>60000</v>
      </c>
      <c r="H12" s="18">
        <v>60000</v>
      </c>
      <c r="I12" s="18">
        <v>60000</v>
      </c>
      <c r="J12" s="34" t="str">
        <f t="shared" ref="J12:J31" si="0">IF(SUM(G12-I12)=0,"Yes", "No")</f>
        <v>Yes</v>
      </c>
      <c r="K12" s="28">
        <f t="shared" ref="K12:K31" si="1">G12-I12</f>
        <v>0</v>
      </c>
      <c r="L12" s="28">
        <f t="shared" ref="L12:L23" si="2">SUM(H12-I12)</f>
        <v>0</v>
      </c>
      <c r="M12" s="17">
        <v>43525</v>
      </c>
      <c r="N12" s="17">
        <v>43709</v>
      </c>
      <c r="O12" s="17" t="s">
        <v>74</v>
      </c>
      <c r="P12" s="20">
        <f t="shared" ref="P12:P31" si="3">DATEDIF(M12,N12,"m")</f>
        <v>6</v>
      </c>
      <c r="Q12" s="32" t="s">
        <v>56</v>
      </c>
      <c r="R12" s="47" t="s">
        <v>94</v>
      </c>
      <c r="S12" s="30"/>
      <c r="T12" s="17" t="s">
        <v>91</v>
      </c>
    </row>
    <row r="13" spans="1:26" ht="115.75" customHeight="1" x14ac:dyDescent="0.3">
      <c r="B13" s="33">
        <f t="shared" ref="B13:B21" si="4">B12+1</f>
        <v>3</v>
      </c>
      <c r="C13" s="21" t="s">
        <v>12</v>
      </c>
      <c r="D13" s="48" t="s">
        <v>44</v>
      </c>
      <c r="E13" s="14" t="s">
        <v>13</v>
      </c>
      <c r="F13" s="17">
        <v>42887</v>
      </c>
      <c r="G13" s="18">
        <v>161000</v>
      </c>
      <c r="H13" s="18">
        <v>161000</v>
      </c>
      <c r="I13" s="18">
        <v>161000</v>
      </c>
      <c r="J13" s="34" t="str">
        <f t="shared" si="0"/>
        <v>Yes</v>
      </c>
      <c r="K13" s="28">
        <f t="shared" si="1"/>
        <v>0</v>
      </c>
      <c r="L13" s="28">
        <f t="shared" si="2"/>
        <v>0</v>
      </c>
      <c r="M13" s="17">
        <v>43617</v>
      </c>
      <c r="N13" s="17">
        <v>44531</v>
      </c>
      <c r="O13" s="29" t="s">
        <v>88</v>
      </c>
      <c r="P13" s="20">
        <f t="shared" si="3"/>
        <v>30</v>
      </c>
      <c r="Q13" s="32" t="s">
        <v>64</v>
      </c>
      <c r="R13" s="32" t="s">
        <v>76</v>
      </c>
      <c r="S13" s="30"/>
      <c r="T13" s="45" t="s">
        <v>85</v>
      </c>
    </row>
    <row r="14" spans="1:26" ht="158.5" customHeight="1" x14ac:dyDescent="0.3">
      <c r="B14" s="33">
        <f t="shared" si="4"/>
        <v>4</v>
      </c>
      <c r="C14" s="21" t="s">
        <v>14</v>
      </c>
      <c r="D14" s="11" t="s">
        <v>44</v>
      </c>
      <c r="E14" s="14" t="s">
        <v>15</v>
      </c>
      <c r="F14" s="17">
        <v>43344</v>
      </c>
      <c r="G14" s="18">
        <v>110000</v>
      </c>
      <c r="H14" s="18">
        <v>110000</v>
      </c>
      <c r="I14" s="18">
        <v>110000</v>
      </c>
      <c r="J14" s="34" t="str">
        <f t="shared" si="0"/>
        <v>Yes</v>
      </c>
      <c r="K14" s="28">
        <f t="shared" si="1"/>
        <v>0</v>
      </c>
      <c r="L14" s="28">
        <f t="shared" si="2"/>
        <v>0</v>
      </c>
      <c r="M14" s="17">
        <v>43770</v>
      </c>
      <c r="N14" s="17">
        <v>43770</v>
      </c>
      <c r="O14" s="17" t="s">
        <v>75</v>
      </c>
      <c r="P14" s="20">
        <f t="shared" si="3"/>
        <v>0</v>
      </c>
      <c r="Q14" s="32" t="s">
        <v>56</v>
      </c>
      <c r="R14" s="32" t="s">
        <v>57</v>
      </c>
      <c r="S14" s="30"/>
      <c r="T14" s="29" t="s">
        <v>117</v>
      </c>
    </row>
    <row r="15" spans="1:26" ht="169" x14ac:dyDescent="0.3">
      <c r="B15" s="33">
        <f t="shared" si="4"/>
        <v>5</v>
      </c>
      <c r="C15" s="21" t="s">
        <v>16</v>
      </c>
      <c r="D15" s="11" t="s">
        <v>44</v>
      </c>
      <c r="E15" s="14" t="s">
        <v>17</v>
      </c>
      <c r="F15" s="17">
        <v>43344</v>
      </c>
      <c r="G15" s="18">
        <v>60400</v>
      </c>
      <c r="H15" s="18">
        <v>60400</v>
      </c>
      <c r="I15" s="18">
        <v>60370.559999999998</v>
      </c>
      <c r="J15" s="34" t="s">
        <v>42</v>
      </c>
      <c r="K15" s="28">
        <v>0</v>
      </c>
      <c r="L15" s="28">
        <f t="shared" si="2"/>
        <v>29.440000000002328</v>
      </c>
      <c r="M15" s="17">
        <v>43709</v>
      </c>
      <c r="N15" s="17">
        <v>44440</v>
      </c>
      <c r="O15" s="17" t="s">
        <v>75</v>
      </c>
      <c r="P15" s="20">
        <f t="shared" si="3"/>
        <v>24</v>
      </c>
      <c r="Q15" s="32" t="s">
        <v>92</v>
      </c>
      <c r="R15" s="47" t="s">
        <v>93</v>
      </c>
      <c r="S15" s="30"/>
      <c r="T15" s="49" t="s">
        <v>91</v>
      </c>
    </row>
    <row r="16" spans="1:26" ht="115.75" customHeight="1" x14ac:dyDescent="0.3">
      <c r="B16" s="33">
        <f t="shared" si="4"/>
        <v>6</v>
      </c>
      <c r="C16" s="21" t="s">
        <v>18</v>
      </c>
      <c r="D16" s="41" t="s">
        <v>42</v>
      </c>
      <c r="E16" s="14" t="s">
        <v>66</v>
      </c>
      <c r="F16" s="17">
        <v>43344</v>
      </c>
      <c r="G16" s="18">
        <v>156000</v>
      </c>
      <c r="H16" s="18">
        <v>156000</v>
      </c>
      <c r="I16" s="18">
        <v>156000</v>
      </c>
      <c r="J16" s="34" t="str">
        <f t="shared" si="0"/>
        <v>Yes</v>
      </c>
      <c r="K16" s="28">
        <f t="shared" si="1"/>
        <v>0</v>
      </c>
      <c r="L16" s="28">
        <f t="shared" si="2"/>
        <v>0</v>
      </c>
      <c r="M16" s="17">
        <v>43709</v>
      </c>
      <c r="N16" s="17">
        <v>43709</v>
      </c>
      <c r="O16" s="29" t="s">
        <v>68</v>
      </c>
      <c r="P16" s="20">
        <f t="shared" si="3"/>
        <v>0</v>
      </c>
      <c r="Q16" s="32" t="s">
        <v>67</v>
      </c>
      <c r="R16" s="46" t="s">
        <v>96</v>
      </c>
      <c r="S16" s="30"/>
      <c r="T16" s="45" t="s">
        <v>84</v>
      </c>
    </row>
    <row r="17" spans="2:29" ht="115.75" customHeight="1" x14ac:dyDescent="0.3">
      <c r="B17" s="33">
        <f t="shared" si="4"/>
        <v>7</v>
      </c>
      <c r="C17" s="21" t="s">
        <v>19</v>
      </c>
      <c r="D17" s="11" t="s">
        <v>44</v>
      </c>
      <c r="E17" s="14" t="s">
        <v>20</v>
      </c>
      <c r="F17" s="17">
        <v>43344</v>
      </c>
      <c r="G17" s="18">
        <v>96000</v>
      </c>
      <c r="H17" s="18">
        <v>96000</v>
      </c>
      <c r="I17" s="18">
        <v>96000</v>
      </c>
      <c r="J17" s="34" t="str">
        <f t="shared" si="0"/>
        <v>Yes</v>
      </c>
      <c r="K17" s="28">
        <f t="shared" si="1"/>
        <v>0</v>
      </c>
      <c r="L17" s="28">
        <f t="shared" si="2"/>
        <v>0</v>
      </c>
      <c r="M17" s="17">
        <v>43709</v>
      </c>
      <c r="N17" s="17">
        <v>44256</v>
      </c>
      <c r="O17" s="17" t="s">
        <v>75</v>
      </c>
      <c r="P17" s="20">
        <f t="shared" si="3"/>
        <v>18</v>
      </c>
      <c r="Q17" s="32" t="s">
        <v>58</v>
      </c>
      <c r="R17" s="47" t="s">
        <v>59</v>
      </c>
      <c r="S17" s="30"/>
      <c r="T17" s="17" t="s">
        <v>91</v>
      </c>
    </row>
    <row r="18" spans="2:29" ht="115.75" customHeight="1" x14ac:dyDescent="0.3">
      <c r="B18" s="33">
        <f t="shared" si="4"/>
        <v>8</v>
      </c>
      <c r="C18" s="21" t="s">
        <v>21</v>
      </c>
      <c r="D18" s="11" t="s">
        <v>44</v>
      </c>
      <c r="E18" s="14" t="s">
        <v>22</v>
      </c>
      <c r="F18" s="17">
        <v>43435</v>
      </c>
      <c r="G18" s="18">
        <v>40000</v>
      </c>
      <c r="H18" s="18">
        <v>40000</v>
      </c>
      <c r="I18" s="18">
        <v>40000</v>
      </c>
      <c r="J18" s="34" t="str">
        <f t="shared" si="0"/>
        <v>Yes</v>
      </c>
      <c r="K18" s="28">
        <f t="shared" si="1"/>
        <v>0</v>
      </c>
      <c r="L18" s="28">
        <f t="shared" si="2"/>
        <v>0</v>
      </c>
      <c r="M18" s="17">
        <v>43709</v>
      </c>
      <c r="N18" s="17">
        <v>43831</v>
      </c>
      <c r="O18" s="17" t="s">
        <v>75</v>
      </c>
      <c r="P18" s="20">
        <f t="shared" si="3"/>
        <v>4</v>
      </c>
      <c r="Q18" s="32" t="s">
        <v>60</v>
      </c>
      <c r="R18" s="47" t="s">
        <v>61</v>
      </c>
      <c r="S18" s="30"/>
      <c r="T18" s="17" t="s">
        <v>91</v>
      </c>
    </row>
    <row r="19" spans="2:29" ht="115.75" customHeight="1" x14ac:dyDescent="0.3">
      <c r="B19" s="33">
        <f t="shared" si="4"/>
        <v>9</v>
      </c>
      <c r="C19" s="21" t="s">
        <v>23</v>
      </c>
      <c r="D19" s="11" t="s">
        <v>44</v>
      </c>
      <c r="E19" s="14" t="s">
        <v>24</v>
      </c>
      <c r="F19" s="17">
        <v>43435</v>
      </c>
      <c r="G19" s="18">
        <v>166592.75</v>
      </c>
      <c r="H19" s="18">
        <v>166592.75</v>
      </c>
      <c r="I19" s="18">
        <v>166585.5</v>
      </c>
      <c r="J19" s="34" t="s">
        <v>42</v>
      </c>
      <c r="K19" s="28">
        <v>0</v>
      </c>
      <c r="L19" s="28">
        <f t="shared" si="2"/>
        <v>7.25</v>
      </c>
      <c r="M19" s="17">
        <v>43831</v>
      </c>
      <c r="N19" s="17">
        <v>44013</v>
      </c>
      <c r="O19" s="17" t="s">
        <v>75</v>
      </c>
      <c r="P19" s="20">
        <f t="shared" si="3"/>
        <v>6</v>
      </c>
      <c r="Q19" s="32" t="s">
        <v>62</v>
      </c>
      <c r="R19" s="32" t="s">
        <v>63</v>
      </c>
      <c r="S19" s="30"/>
      <c r="T19" s="61" t="s">
        <v>112</v>
      </c>
    </row>
    <row r="20" spans="2:29" ht="217" customHeight="1" x14ac:dyDescent="0.3">
      <c r="B20" s="33">
        <f t="shared" si="4"/>
        <v>10</v>
      </c>
      <c r="C20" s="21" t="s">
        <v>25</v>
      </c>
      <c r="D20" s="41" t="s">
        <v>42</v>
      </c>
      <c r="E20" s="14" t="s">
        <v>71</v>
      </c>
      <c r="F20" s="29">
        <v>43525</v>
      </c>
      <c r="G20" s="18">
        <v>49000</v>
      </c>
      <c r="H20" s="18">
        <v>0</v>
      </c>
      <c r="I20" s="18">
        <v>0</v>
      </c>
      <c r="J20" s="34" t="str">
        <f t="shared" si="0"/>
        <v>No</v>
      </c>
      <c r="K20" s="28">
        <f t="shared" si="1"/>
        <v>49000</v>
      </c>
      <c r="L20" s="28">
        <f t="shared" si="2"/>
        <v>0</v>
      </c>
      <c r="M20" s="17">
        <v>43891</v>
      </c>
      <c r="N20" s="17">
        <v>44805</v>
      </c>
      <c r="O20" s="29" t="s">
        <v>135</v>
      </c>
      <c r="P20" s="20">
        <f>DATEDIF(M20,N20,"m")</f>
        <v>30</v>
      </c>
      <c r="Q20" s="46" t="s">
        <v>133</v>
      </c>
      <c r="R20" s="46" t="s">
        <v>136</v>
      </c>
      <c r="S20" s="63"/>
      <c r="T20" s="64" t="s">
        <v>137</v>
      </c>
      <c r="U20" s="51"/>
      <c r="V20" s="51"/>
      <c r="W20" s="51"/>
      <c r="X20" s="51"/>
      <c r="Y20" s="51"/>
      <c r="Z20" s="51"/>
      <c r="AA20" s="51"/>
      <c r="AB20" s="51"/>
      <c r="AC20" s="51"/>
    </row>
    <row r="21" spans="2:29" ht="177.5" customHeight="1" x14ac:dyDescent="0.3">
      <c r="B21" s="33">
        <f t="shared" si="4"/>
        <v>11</v>
      </c>
      <c r="C21" s="21" t="s">
        <v>26</v>
      </c>
      <c r="D21" s="48" t="s">
        <v>44</v>
      </c>
      <c r="E21" s="14" t="s">
        <v>79</v>
      </c>
      <c r="F21" s="17">
        <v>43739</v>
      </c>
      <c r="G21" s="18">
        <v>129500</v>
      </c>
      <c r="H21" s="18">
        <v>129500</v>
      </c>
      <c r="I21" s="18">
        <v>129500</v>
      </c>
      <c r="J21" s="34" t="str">
        <f t="shared" si="0"/>
        <v>Yes</v>
      </c>
      <c r="K21" s="28">
        <f t="shared" si="1"/>
        <v>0</v>
      </c>
      <c r="L21" s="28">
        <f t="shared" si="2"/>
        <v>0</v>
      </c>
      <c r="M21" s="17">
        <v>44439</v>
      </c>
      <c r="N21" s="17">
        <v>44439</v>
      </c>
      <c r="O21" s="17" t="s">
        <v>68</v>
      </c>
      <c r="P21" s="20">
        <f t="shared" si="3"/>
        <v>0</v>
      </c>
      <c r="Q21" s="32" t="s">
        <v>101</v>
      </c>
      <c r="R21" s="46" t="s">
        <v>113</v>
      </c>
      <c r="S21" s="52"/>
      <c r="T21" s="59" t="s">
        <v>107</v>
      </c>
      <c r="U21" s="51"/>
      <c r="V21" s="51"/>
      <c r="W21" s="51"/>
      <c r="X21" s="51"/>
      <c r="Y21" s="51"/>
      <c r="Z21" s="51"/>
      <c r="AA21" s="51"/>
      <c r="AB21" s="51"/>
      <c r="AC21" s="51"/>
    </row>
    <row r="22" spans="2:29" ht="198.75" customHeight="1" x14ac:dyDescent="0.3">
      <c r="B22" s="33">
        <f t="shared" ref="B22:B29" si="5">B21+1</f>
        <v>12</v>
      </c>
      <c r="C22" s="21" t="s">
        <v>27</v>
      </c>
      <c r="D22" s="41" t="s">
        <v>42</v>
      </c>
      <c r="E22" s="14" t="s">
        <v>134</v>
      </c>
      <c r="F22" s="17">
        <v>43800</v>
      </c>
      <c r="G22" s="18">
        <v>115000</v>
      </c>
      <c r="H22" s="18">
        <v>115000</v>
      </c>
      <c r="I22" s="18">
        <v>115000</v>
      </c>
      <c r="J22" s="34" t="str">
        <f t="shared" si="0"/>
        <v>Yes</v>
      </c>
      <c r="K22" s="28">
        <f t="shared" si="1"/>
        <v>0</v>
      </c>
      <c r="L22" s="28">
        <f t="shared" si="2"/>
        <v>0</v>
      </c>
      <c r="M22" s="17">
        <v>44469</v>
      </c>
      <c r="N22" s="17">
        <v>44469</v>
      </c>
      <c r="O22" s="29" t="s">
        <v>87</v>
      </c>
      <c r="P22" s="20">
        <f t="shared" si="3"/>
        <v>0</v>
      </c>
      <c r="Q22" s="46" t="s">
        <v>97</v>
      </c>
      <c r="R22" s="46" t="s">
        <v>122</v>
      </c>
      <c r="S22" s="52"/>
      <c r="T22" s="59" t="s">
        <v>123</v>
      </c>
      <c r="U22" s="51"/>
      <c r="V22" s="51"/>
      <c r="W22" s="51"/>
      <c r="X22" s="51"/>
      <c r="Y22" s="51"/>
      <c r="Z22" s="51"/>
      <c r="AA22" s="51"/>
      <c r="AB22" s="51"/>
      <c r="AC22" s="51"/>
    </row>
    <row r="23" spans="2:29" ht="115" customHeight="1" x14ac:dyDescent="0.3">
      <c r="B23" s="33">
        <f t="shared" si="5"/>
        <v>13</v>
      </c>
      <c r="C23" s="21" t="s">
        <v>28</v>
      </c>
      <c r="D23" s="11" t="s">
        <v>44</v>
      </c>
      <c r="E23" s="14" t="s">
        <v>29</v>
      </c>
      <c r="F23" s="17">
        <v>44013</v>
      </c>
      <c r="G23" s="18">
        <v>76000</v>
      </c>
      <c r="H23" s="18">
        <v>76000</v>
      </c>
      <c r="I23" s="18">
        <v>76000</v>
      </c>
      <c r="J23" s="34" t="str">
        <f t="shared" si="0"/>
        <v>Yes</v>
      </c>
      <c r="K23" s="28">
        <f t="shared" si="1"/>
        <v>0</v>
      </c>
      <c r="L23" s="28">
        <f t="shared" si="2"/>
        <v>0</v>
      </c>
      <c r="M23" s="17">
        <v>44378</v>
      </c>
      <c r="N23" s="17">
        <v>44378</v>
      </c>
      <c r="O23" s="17" t="s">
        <v>74</v>
      </c>
      <c r="P23" s="20">
        <f t="shared" si="3"/>
        <v>0</v>
      </c>
      <c r="Q23" s="32" t="s">
        <v>91</v>
      </c>
      <c r="R23" s="46" t="s">
        <v>98</v>
      </c>
      <c r="S23" s="53"/>
      <c r="T23" s="61" t="s">
        <v>114</v>
      </c>
      <c r="U23" s="51"/>
      <c r="V23" s="51"/>
      <c r="W23" s="51"/>
      <c r="X23" s="51"/>
      <c r="Y23" s="51"/>
      <c r="Z23" s="51"/>
      <c r="AA23" s="51"/>
      <c r="AB23" s="51"/>
      <c r="AC23" s="51"/>
    </row>
    <row r="24" spans="2:29" ht="121.5" customHeight="1" x14ac:dyDescent="0.3">
      <c r="B24" s="33">
        <f t="shared" si="5"/>
        <v>14</v>
      </c>
      <c r="C24" s="21" t="s">
        <v>30</v>
      </c>
      <c r="D24" s="11" t="s">
        <v>44</v>
      </c>
      <c r="E24" s="43" t="s">
        <v>31</v>
      </c>
      <c r="F24" s="17">
        <v>44013</v>
      </c>
      <c r="G24" s="18">
        <v>69510</v>
      </c>
      <c r="H24" s="18">
        <v>69510</v>
      </c>
      <c r="I24" s="18">
        <f>69510-4970</f>
        <v>64540</v>
      </c>
      <c r="J24" s="34" t="s">
        <v>42</v>
      </c>
      <c r="K24" s="28">
        <v>0</v>
      </c>
      <c r="L24" s="28">
        <f t="shared" ref="L24:L31" si="6">SUM(H24-I24)</f>
        <v>4970</v>
      </c>
      <c r="M24" s="17">
        <v>44378</v>
      </c>
      <c r="N24" s="17">
        <v>44378</v>
      </c>
      <c r="O24" s="17" t="s">
        <v>74</v>
      </c>
      <c r="P24" s="20">
        <f t="shared" si="3"/>
        <v>0</v>
      </c>
      <c r="Q24" s="32" t="s">
        <v>74</v>
      </c>
      <c r="R24" s="46" t="s">
        <v>99</v>
      </c>
      <c r="S24" s="53"/>
      <c r="T24" s="45" t="s">
        <v>100</v>
      </c>
      <c r="U24" s="51"/>
      <c r="V24" s="51"/>
      <c r="W24" s="51"/>
      <c r="X24" s="51"/>
      <c r="Y24" s="51"/>
      <c r="Z24" s="51"/>
      <c r="AA24" s="51"/>
      <c r="AB24" s="51"/>
      <c r="AC24" s="51"/>
    </row>
    <row r="25" spans="2:29" ht="180.75" customHeight="1" x14ac:dyDescent="0.3">
      <c r="B25" s="33">
        <f t="shared" si="5"/>
        <v>15</v>
      </c>
      <c r="C25" s="21" t="s">
        <v>32</v>
      </c>
      <c r="D25" s="48" t="s">
        <v>44</v>
      </c>
      <c r="E25" s="14" t="s">
        <v>80</v>
      </c>
      <c r="F25" s="17">
        <v>44105</v>
      </c>
      <c r="G25" s="18">
        <v>200000</v>
      </c>
      <c r="H25" s="18">
        <v>200000</v>
      </c>
      <c r="I25" s="18">
        <v>182334.24</v>
      </c>
      <c r="J25" s="34" t="s">
        <v>42</v>
      </c>
      <c r="K25" s="28">
        <v>0</v>
      </c>
      <c r="L25" s="28">
        <f t="shared" si="6"/>
        <v>17665.760000000009</v>
      </c>
      <c r="M25" s="17">
        <v>44470</v>
      </c>
      <c r="N25" s="17">
        <v>44470</v>
      </c>
      <c r="O25" s="29" t="s">
        <v>68</v>
      </c>
      <c r="P25" s="20">
        <f t="shared" si="3"/>
        <v>0</v>
      </c>
      <c r="Q25" s="32" t="s">
        <v>101</v>
      </c>
      <c r="R25" s="46" t="s">
        <v>108</v>
      </c>
      <c r="S25" s="53"/>
      <c r="T25" s="59" t="s">
        <v>115</v>
      </c>
      <c r="U25" s="51"/>
      <c r="V25" s="51"/>
      <c r="W25" s="51"/>
      <c r="X25" s="51"/>
      <c r="Y25" s="51"/>
      <c r="Z25" s="51"/>
      <c r="AA25" s="51"/>
      <c r="AB25" s="51"/>
      <c r="AC25" s="51"/>
    </row>
    <row r="26" spans="2:29" ht="115.75" customHeight="1" x14ac:dyDescent="0.3">
      <c r="B26" s="33">
        <f t="shared" si="5"/>
        <v>16</v>
      </c>
      <c r="C26" s="21" t="s">
        <v>33</v>
      </c>
      <c r="D26" s="11" t="s">
        <v>43</v>
      </c>
      <c r="E26" s="14" t="s">
        <v>34</v>
      </c>
      <c r="F26" s="17">
        <v>44166</v>
      </c>
      <c r="G26" s="18">
        <v>192000</v>
      </c>
      <c r="H26" s="18">
        <v>0</v>
      </c>
      <c r="I26" s="18">
        <v>0</v>
      </c>
      <c r="J26" s="34" t="str">
        <f t="shared" si="0"/>
        <v>No</v>
      </c>
      <c r="K26" s="28">
        <f t="shared" si="1"/>
        <v>192000</v>
      </c>
      <c r="L26" s="28">
        <f t="shared" si="6"/>
        <v>0</v>
      </c>
      <c r="M26" s="17">
        <v>44621</v>
      </c>
      <c r="N26" s="17">
        <v>44958</v>
      </c>
      <c r="O26" s="29" t="s">
        <v>131</v>
      </c>
      <c r="P26" s="20">
        <f t="shared" si="3"/>
        <v>11</v>
      </c>
      <c r="Q26" s="32" t="s">
        <v>124</v>
      </c>
      <c r="R26" s="46" t="s">
        <v>128</v>
      </c>
      <c r="S26" s="62"/>
      <c r="T26" s="45" t="s">
        <v>125</v>
      </c>
      <c r="U26" s="51"/>
      <c r="V26" s="51"/>
      <c r="W26" s="51"/>
      <c r="X26" s="51"/>
      <c r="Y26" s="51"/>
      <c r="Z26" s="51"/>
      <c r="AA26" s="51"/>
      <c r="AB26" s="51"/>
      <c r="AC26" s="51"/>
    </row>
    <row r="27" spans="2:29" ht="409.6" customHeight="1" x14ac:dyDescent="0.3">
      <c r="B27" s="33">
        <f t="shared" si="5"/>
        <v>17</v>
      </c>
      <c r="C27" s="21" t="s">
        <v>35</v>
      </c>
      <c r="D27" s="41" t="s">
        <v>42</v>
      </c>
      <c r="E27" s="14" t="s">
        <v>36</v>
      </c>
      <c r="F27" s="17">
        <v>44166</v>
      </c>
      <c r="G27" s="18">
        <v>91500</v>
      </c>
      <c r="H27" s="18">
        <v>91500</v>
      </c>
      <c r="I27" s="18">
        <v>91500</v>
      </c>
      <c r="J27" s="34" t="s">
        <v>42</v>
      </c>
      <c r="K27" s="28">
        <f t="shared" si="1"/>
        <v>0</v>
      </c>
      <c r="L27" s="28">
        <f t="shared" si="6"/>
        <v>0</v>
      </c>
      <c r="M27" s="17">
        <v>44682</v>
      </c>
      <c r="N27" s="17">
        <v>44865</v>
      </c>
      <c r="O27" s="29" t="s">
        <v>89</v>
      </c>
      <c r="P27" s="20">
        <v>5</v>
      </c>
      <c r="Q27" s="46" t="s">
        <v>126</v>
      </c>
      <c r="R27" s="46" t="s">
        <v>127</v>
      </c>
      <c r="S27" s="54"/>
      <c r="T27" s="45" t="s">
        <v>129</v>
      </c>
      <c r="U27" s="51"/>
      <c r="V27" s="51"/>
      <c r="W27" s="51"/>
      <c r="X27" s="51"/>
      <c r="Y27" s="51"/>
      <c r="Z27" s="51"/>
      <c r="AA27" s="51"/>
      <c r="AB27" s="51"/>
      <c r="AC27" s="51"/>
    </row>
    <row r="28" spans="2:29" ht="290.25" customHeight="1" x14ac:dyDescent="0.3">
      <c r="B28" s="33">
        <f t="shared" si="5"/>
        <v>18</v>
      </c>
      <c r="C28" s="21" t="s">
        <v>37</v>
      </c>
      <c r="D28" s="48" t="s">
        <v>42</v>
      </c>
      <c r="E28" s="14" t="s">
        <v>119</v>
      </c>
      <c r="F28" s="17">
        <v>44166</v>
      </c>
      <c r="G28" s="18">
        <v>99061</v>
      </c>
      <c r="H28" s="18">
        <v>99061</v>
      </c>
      <c r="I28" s="18">
        <v>99061</v>
      </c>
      <c r="J28" s="34" t="str">
        <f t="shared" si="0"/>
        <v>Yes</v>
      </c>
      <c r="K28" s="28">
        <f t="shared" si="1"/>
        <v>0</v>
      </c>
      <c r="L28" s="28">
        <f t="shared" si="6"/>
        <v>0</v>
      </c>
      <c r="M28" s="17">
        <v>44378</v>
      </c>
      <c r="N28" s="17">
        <v>44378</v>
      </c>
      <c r="O28" s="29" t="s">
        <v>74</v>
      </c>
      <c r="P28" s="20">
        <f t="shared" si="3"/>
        <v>0</v>
      </c>
      <c r="Q28" s="32" t="s">
        <v>102</v>
      </c>
      <c r="R28" s="46" t="s">
        <v>116</v>
      </c>
      <c r="S28" s="53"/>
      <c r="T28" s="45" t="s">
        <v>118</v>
      </c>
      <c r="U28" s="51"/>
      <c r="V28" s="51"/>
      <c r="W28" s="51"/>
      <c r="X28" s="51"/>
      <c r="Y28" s="51"/>
      <c r="Z28" s="51"/>
      <c r="AA28" s="51"/>
      <c r="AB28" s="51"/>
      <c r="AC28" s="51"/>
    </row>
    <row r="29" spans="2:29" ht="409.5" customHeight="1" x14ac:dyDescent="0.3">
      <c r="B29" s="33">
        <f t="shared" si="5"/>
        <v>19</v>
      </c>
      <c r="C29" s="21" t="s">
        <v>38</v>
      </c>
      <c r="D29" s="41" t="s">
        <v>42</v>
      </c>
      <c r="E29" s="14" t="s">
        <v>69</v>
      </c>
      <c r="F29" s="17">
        <v>44166</v>
      </c>
      <c r="G29" s="18">
        <v>181700</v>
      </c>
      <c r="H29" s="18">
        <v>181700</v>
      </c>
      <c r="I29" s="18">
        <v>181700</v>
      </c>
      <c r="J29" s="34" t="str">
        <f t="shared" si="0"/>
        <v>Yes</v>
      </c>
      <c r="K29" s="28">
        <f t="shared" si="1"/>
        <v>0</v>
      </c>
      <c r="L29" s="28">
        <f t="shared" si="6"/>
        <v>0</v>
      </c>
      <c r="M29" s="17">
        <v>44562</v>
      </c>
      <c r="N29" s="17">
        <v>44562</v>
      </c>
      <c r="O29" s="29" t="s">
        <v>75</v>
      </c>
      <c r="P29" s="20">
        <f t="shared" si="3"/>
        <v>0</v>
      </c>
      <c r="Q29" s="32" t="s">
        <v>103</v>
      </c>
      <c r="R29" s="46" t="s">
        <v>104</v>
      </c>
      <c r="S29" s="53"/>
      <c r="T29" s="44" t="s">
        <v>120</v>
      </c>
      <c r="U29" s="51"/>
      <c r="V29" s="51"/>
      <c r="W29" s="51"/>
      <c r="X29" s="51"/>
      <c r="Y29" s="51"/>
      <c r="Z29" s="51"/>
      <c r="AA29" s="51"/>
      <c r="AB29" s="51"/>
      <c r="AC29" s="51"/>
    </row>
    <row r="30" spans="2:29" ht="232.5" customHeight="1" x14ac:dyDescent="0.3">
      <c r="B30" s="33">
        <v>20</v>
      </c>
      <c r="C30" s="21" t="s">
        <v>39</v>
      </c>
      <c r="D30" s="41" t="s">
        <v>42</v>
      </c>
      <c r="E30" s="14" t="s">
        <v>70</v>
      </c>
      <c r="F30" s="17">
        <v>44166</v>
      </c>
      <c r="G30" s="18">
        <v>35000</v>
      </c>
      <c r="H30" s="18">
        <v>35000</v>
      </c>
      <c r="I30" s="18">
        <v>35000</v>
      </c>
      <c r="J30" s="34" t="str">
        <f t="shared" si="0"/>
        <v>Yes</v>
      </c>
      <c r="K30" s="28">
        <v>0</v>
      </c>
      <c r="L30" s="28">
        <f t="shared" si="6"/>
        <v>0</v>
      </c>
      <c r="M30" s="17">
        <v>44317</v>
      </c>
      <c r="N30" s="17">
        <v>44501</v>
      </c>
      <c r="O30" s="29" t="s">
        <v>75</v>
      </c>
      <c r="P30" s="20">
        <v>6</v>
      </c>
      <c r="Q30" s="32" t="s">
        <v>95</v>
      </c>
      <c r="R30" s="46" t="s">
        <v>105</v>
      </c>
      <c r="S30" s="53"/>
      <c r="T30" s="44" t="s">
        <v>106</v>
      </c>
      <c r="U30" s="51"/>
      <c r="V30" s="51"/>
      <c r="W30" s="51"/>
      <c r="X30" s="51"/>
      <c r="Y30" s="51"/>
      <c r="Z30" s="51"/>
      <c r="AA30" s="51"/>
      <c r="AB30" s="51"/>
      <c r="AC30" s="51"/>
    </row>
    <row r="31" spans="2:29" ht="375.5" customHeight="1" x14ac:dyDescent="0.3">
      <c r="B31" s="33">
        <v>21</v>
      </c>
      <c r="C31" s="37" t="s">
        <v>40</v>
      </c>
      <c r="D31" s="41" t="s">
        <v>42</v>
      </c>
      <c r="E31" s="60" t="s">
        <v>110</v>
      </c>
      <c r="F31" s="17">
        <v>44256</v>
      </c>
      <c r="G31" s="18">
        <v>135000</v>
      </c>
      <c r="H31" s="18">
        <v>112500</v>
      </c>
      <c r="I31" s="18">
        <v>112500</v>
      </c>
      <c r="J31" s="34" t="str">
        <f t="shared" si="0"/>
        <v>No</v>
      </c>
      <c r="K31" s="28">
        <f t="shared" si="1"/>
        <v>22500</v>
      </c>
      <c r="L31" s="28">
        <f t="shared" si="6"/>
        <v>0</v>
      </c>
      <c r="M31" s="17">
        <v>44621</v>
      </c>
      <c r="N31" s="17">
        <v>44805</v>
      </c>
      <c r="O31" s="45" t="s">
        <v>132</v>
      </c>
      <c r="P31" s="20">
        <f t="shared" si="3"/>
        <v>6</v>
      </c>
      <c r="Q31" s="14" t="s">
        <v>121</v>
      </c>
      <c r="R31" s="46" t="s">
        <v>109</v>
      </c>
      <c r="S31" s="54"/>
      <c r="T31" s="45" t="s">
        <v>130</v>
      </c>
      <c r="U31" s="51"/>
      <c r="V31" s="51"/>
      <c r="W31" s="51"/>
      <c r="X31" s="51"/>
      <c r="Y31" s="51"/>
      <c r="Z31" s="51"/>
      <c r="AA31" s="51"/>
      <c r="AB31" s="51"/>
      <c r="AC31" s="51"/>
    </row>
    <row r="32" spans="2:29" ht="39" customHeight="1" x14ac:dyDescent="0.3">
      <c r="B32" s="1"/>
      <c r="C32" s="25" t="s">
        <v>41</v>
      </c>
      <c r="D32" s="25"/>
      <c r="E32" s="25"/>
      <c r="F32" s="25"/>
      <c r="G32" s="25">
        <f>SUM(G11:G31)</f>
        <v>2373263.75</v>
      </c>
      <c r="H32" s="25">
        <f>SUM(H11:H31)</f>
        <v>2109763.75</v>
      </c>
      <c r="I32" s="50">
        <f>SUM(I11:I31)-1</f>
        <v>2087090.3</v>
      </c>
      <c r="J32" s="50"/>
      <c r="K32" s="50">
        <f t="shared" ref="K32:L32" si="7">SUM(K11:K31)-1</f>
        <v>263499</v>
      </c>
      <c r="L32" s="50">
        <f t="shared" si="7"/>
        <v>22671.450000000012</v>
      </c>
      <c r="M32" s="25"/>
      <c r="N32" s="25"/>
      <c r="O32" s="25"/>
      <c r="P32" s="25"/>
      <c r="Q32" s="31"/>
      <c r="R32" s="55"/>
      <c r="S32" s="51"/>
      <c r="T32" s="56"/>
      <c r="U32" s="51"/>
      <c r="V32" s="51"/>
      <c r="W32" s="51"/>
      <c r="X32" s="51"/>
      <c r="Y32" s="51"/>
      <c r="Z32" s="51"/>
      <c r="AA32" s="51"/>
      <c r="AB32" s="51"/>
      <c r="AC32" s="51"/>
    </row>
    <row r="33" spans="2:29" x14ac:dyDescent="0.3">
      <c r="R33" s="51"/>
      <c r="S33" s="57"/>
      <c r="T33" s="58"/>
      <c r="U33" s="51"/>
      <c r="V33" s="51"/>
      <c r="W33" s="51"/>
      <c r="X33" s="51"/>
      <c r="Y33" s="51"/>
      <c r="Z33" s="51"/>
      <c r="AA33" s="51"/>
      <c r="AB33" s="51"/>
      <c r="AC33" s="51"/>
    </row>
    <row r="34" spans="2:29" x14ac:dyDescent="0.3">
      <c r="R34" s="51"/>
      <c r="S34" s="57"/>
      <c r="T34" s="51"/>
      <c r="U34" s="51"/>
      <c r="V34" s="51"/>
      <c r="W34" s="51"/>
      <c r="X34" s="51"/>
      <c r="Y34" s="51"/>
      <c r="Z34" s="51"/>
      <c r="AA34" s="51"/>
      <c r="AB34" s="51"/>
      <c r="AC34" s="51"/>
    </row>
    <row r="35" spans="2:29" x14ac:dyDescent="0.3">
      <c r="B35" s="23" t="s">
        <v>42</v>
      </c>
      <c r="T35" s="1" t="s">
        <v>86</v>
      </c>
    </row>
    <row r="36" spans="2:29" x14ac:dyDescent="0.3">
      <c r="B36" s="23" t="s">
        <v>43</v>
      </c>
    </row>
    <row r="37" spans="2:29" x14ac:dyDescent="0.3">
      <c r="B37" s="23" t="s">
        <v>44</v>
      </c>
    </row>
    <row r="50" spans="2:26" ht="17" x14ac:dyDescent="0.3">
      <c r="B50" s="22" t="s">
        <v>0</v>
      </c>
      <c r="C50" s="13"/>
      <c r="D50" s="39"/>
      <c r="E50" s="5"/>
      <c r="F50" s="5"/>
      <c r="G50" s="5"/>
      <c r="H50" s="5"/>
      <c r="I50" s="5"/>
      <c r="J50" s="5"/>
      <c r="K50" s="5"/>
      <c r="L50" s="5"/>
      <c r="M50" s="5"/>
      <c r="N50" s="5"/>
      <c r="O50" s="5"/>
      <c r="P50" s="7"/>
      <c r="Q50" s="7"/>
      <c r="R50" s="2"/>
      <c r="S50" s="5"/>
      <c r="T50" s="2"/>
      <c r="U50" s="2"/>
      <c r="V50" s="2"/>
      <c r="W50" s="2"/>
      <c r="X50" s="2"/>
      <c r="Y50" s="2"/>
      <c r="Z50" s="2"/>
    </row>
  </sheetData>
  <autoFilter ref="A10:Z32" xr:uid="{7C4DE5E3-0871-4BA7-9DAA-EB71DB625B3D}"/>
  <conditionalFormatting sqref="D11:D31">
    <cfRule type="expression" priority="8">
      <formula>IF(D11="N/A",1,0)</formula>
    </cfRule>
    <cfRule type="expression" dxfId="3" priority="9">
      <formula>IF(D11="No",1,0)</formula>
    </cfRule>
    <cfRule type="expression" dxfId="2" priority="10">
      <formula>IF(D11="Yes",1,0)</formula>
    </cfRule>
  </conditionalFormatting>
  <conditionalFormatting sqref="P11:P31 J11:L31">
    <cfRule type="expression" dxfId="1" priority="6">
      <formula>IF(J11="No",1,0)</formula>
    </cfRule>
    <cfRule type="expression" dxfId="0" priority="7">
      <formula>IF(J11="Yes",1,0)</formula>
    </cfRule>
  </conditionalFormatting>
  <dataValidations count="1">
    <dataValidation type="list" allowBlank="1" showInputMessage="1" showErrorMessage="1" sqref="D11:D31" xr:uid="{85CEEA21-7132-4496-81C3-7DB83B0466C3}">
      <formula1>$B$35:$B$38</formula1>
    </dataValidation>
  </dataValidations>
  <hyperlinks>
    <hyperlink ref="R14" r:id="rId1" display="https://www.southeastlep.com/project/future-proof-accelerating-delivery-of-high-quality-development-across-the-lep/" xr:uid="{731AD921-0507-4C5E-8B6C-E947E21375EB}"/>
    <hyperlink ref="T11" r:id="rId2" xr:uid="{67591420-663E-4D2B-971F-015ED845D36D}"/>
    <hyperlink ref="R12" r:id="rId3" display="https://www.southeastlep.com/project/gourmet-garden-trails/" xr:uid="{31748345-B41D-4B01-987F-1F052ED792AA}"/>
    <hyperlink ref="T30" r:id="rId4" xr:uid="{424D7AF7-9595-4330-A74D-5D9C58D420F4}"/>
    <hyperlink ref="R15" r:id="rId5" xr:uid="{A98B0E90-1275-4694-960B-D1B602EEF488}"/>
    <hyperlink ref="R18" r:id="rId6" display="https://www.southeastlep.com/project/coastal-communities-ssf-project/" xr:uid="{93BB5E99-FDF6-4132-AE69-E850DD313D8E}"/>
    <hyperlink ref="T23" r:id="rId7" xr:uid="{5B099F09-4F4E-48BA-BC5B-DEA10AE682C9}"/>
    <hyperlink ref="R17" r:id="rId8" xr:uid="{37F1D483-0A54-44D3-831D-5880FCE2D408}"/>
    <hyperlink ref="T21" r:id="rId9" display="Project Delivered and Final report provided. How best to find and engage these supply chains by bringing in our own LA procurement and commissioning teams has really seen progress across the SELEP, with KCC, ECC, ESCC and many boroughs/districts also set to adopt revised requirements to encourage more sustainable solutions and those firms more able to deliver them. 2022 is set to show further advancement. The final report can be viewed here. " xr:uid="{0E427339-3D46-4908-8C83-565C804B0F3F}"/>
    <hyperlink ref="T19" r:id="rId10" xr:uid="{840867B5-23DF-4BDF-8859-2F6A1F1701FF}"/>
    <hyperlink ref="T25" r:id="rId11" xr:uid="{2DAAE07A-329A-4F30-A65E-098436BC691A}"/>
    <hyperlink ref="T29" r:id="rId12" display="The project set out to create new partnerships and react to the impacts of the Covid-19 pandemic. Not only did it sustain the staus quo it enabled the three organisations to develop new programmes of work, that had a positive impact on artists, audiences and the wider creative ecology. An end of project report can be viewed here" xr:uid="{BE0668BD-D925-47CB-B3D1-727F6971D3F7}"/>
    <hyperlink ref="T22" r:id="rId13" xr:uid="{F302064D-8172-42D7-9607-3EC95D759B83}"/>
    <hyperlink ref="T20" r:id="rId14" display="The project has proven difficult to deliver with Covid-19 hampering delivery alongside difficulties related to the cultural planning policy and how it should be presented. More recently the way Government has awarded funding allocations (UKSPF) has caused a degree of competition in priorities. The project was expected to complete in September 2022, however we have been advised that the project will be seeking a project extension at the December 2022 Board meeting.  The initial benefit of the project, a prospectus was published in 2021 as a Statement of Intent. This can be viewed on this link." xr:uid="{ED79F326-9C52-4E98-8371-89F45EB43E22}"/>
  </hyperlinks>
  <pageMargins left="0.70866141732283472" right="0.70866141732283472" top="0.74803149606299213" bottom="0.74803149606299213" header="0.31496062992125984" footer="0.31496062992125984"/>
  <pageSetup paperSize="9" scale="20" orientation="portrait" r:id="rId15"/>
  <headerFooter>
    <oddHeader xml:space="preserve">&amp;CPage &amp;P&amp;R&amp;G
</oddHeader>
    <oddFooter>&amp;LPrinted on &amp;D at &amp;T&amp;RPage &amp;P of &amp;N</oddFooter>
  </headerFooter>
  <legacyDrawing r:id="rId16"/>
  <legacyDrawingHF r:id="rId17"/>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BB34A7656483B74FB66C73ECEA17E281" ma:contentTypeVersion="17" ma:contentTypeDescription="Create a new document." ma:contentTypeScope="" ma:versionID="05abb22a97d36ecda5bdb3d89b82a3c5">
  <xsd:schema xmlns:xsd="http://www.w3.org/2001/XMLSchema" xmlns:xs="http://www.w3.org/2001/XMLSchema" xmlns:p="http://schemas.microsoft.com/office/2006/metadata/properties" xmlns:ns1="http://schemas.microsoft.com/sharepoint/v3" xmlns:ns2="a9f12287-5f74-4593-92c9-e973669b9a71" xmlns:ns3="6140e513-9c0e-4e73-9b29-9e780522eb94" xmlns:ns4="6a461f78-e7a2-485a-8a47-5fc604b04102" targetNamespace="http://schemas.microsoft.com/office/2006/metadata/properties" ma:root="true" ma:fieldsID="337cb0bbb9314a669f047547487db393" ns1:_="" ns2:_="" ns3:_="" ns4:_="">
    <xsd:import namespace="http://schemas.microsoft.com/sharepoint/v3"/>
    <xsd:import namespace="a9f12287-5f74-4593-92c9-e973669b9a71"/>
    <xsd:import namespace="6140e513-9c0e-4e73-9b29-9e780522eb94"/>
    <xsd:import namespace="6a461f78-e7a2-485a-8a47-5fc604b04102"/>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2:MediaServiceDateTaken" minOccurs="0"/>
                <xsd:element ref="ns2:MediaServiceAutoTags" minOccurs="0"/>
                <xsd:element ref="ns2:MediaServiceGenerationTime" minOccurs="0"/>
                <xsd:element ref="ns2:MediaServiceEventHashCode" minOccurs="0"/>
                <xsd:element ref="ns2:MediaServiceOCR" minOccurs="0"/>
                <xsd:element ref="ns3:SharedWithUsers" minOccurs="0"/>
                <xsd:element ref="ns3:SharedWithDetails" minOccurs="0"/>
                <xsd:element ref="ns2:MediaLengthInSeconds" minOccurs="0"/>
                <xsd:element ref="ns1:_ip_UnifiedCompliancePolicyProperties" minOccurs="0"/>
                <xsd:element ref="ns1:_ip_UnifiedCompliancePolicyUIAction" minOccurs="0"/>
                <xsd:element ref="ns2:lcf76f155ced4ddcb4097134ff3c332f" minOccurs="0"/>
                <xsd:element ref="ns4:TaxCatchAll"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_ip_UnifiedCompliancePolicyProperties" ma:index="20" nillable="true" ma:displayName="Unified Compliance Policy Properties" ma:hidden="true" ma:internalName="_ip_UnifiedCompliancePolicyProperties">
      <xsd:simpleType>
        <xsd:restriction base="dms:Note"/>
      </xsd:simpleType>
    </xsd:element>
    <xsd:element name="_ip_UnifiedCompliancePolicyUIAction" ma:index="21" nillable="true" ma:displayName="Unified Compliance Policy UI Action" ma:hidden="true" ma:internalName="_ip_UnifiedCompliancePolicyUIAction">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a9f12287-5f74-4593-92c9-e973669b9a71"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2" nillable="true" ma:displayName="MediaServiceDateTaken" ma:hidden="true" ma:internalName="MediaServiceDateTaken" ma:readOnly="true">
      <xsd:simpleType>
        <xsd:restriction base="dms:Text"/>
      </xsd:simpleType>
    </xsd:element>
    <xsd:element name="MediaServiceAutoTags" ma:index="13" nillable="true" ma:displayName="Tags" ma:internalName="MediaServiceAutoTags" ma:readOnly="true">
      <xsd:simpleType>
        <xsd:restriction base="dms:Text"/>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LengthInSeconds" ma:index="19" nillable="true" ma:displayName="Length (seconds)" ma:internalName="MediaLengthInSeconds" ma:readOnly="true">
      <xsd:simpleType>
        <xsd:restriction base="dms:Unknown"/>
      </xsd:simpleType>
    </xsd:element>
    <xsd:element name="lcf76f155ced4ddcb4097134ff3c332f" ma:index="23" nillable="true" ma:taxonomy="true" ma:internalName="lcf76f155ced4ddcb4097134ff3c332f" ma:taxonomyFieldName="MediaServiceImageTags" ma:displayName="Image Tags" ma:readOnly="false" ma:fieldId="{5cf76f15-5ced-4ddc-b409-7134ff3c332f}" ma:taxonomyMulti="true" ma:sspId="91de9a85-6517-4fbb-af6e-3d8f59a4cb5b" ma:termSetId="09814cd3-568e-fe90-9814-8d621ff8fb84" ma:anchorId="fba54fb3-c3e1-fe81-a776-ca4b69148c4d" ma:open="tru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6140e513-9c0e-4e73-9b29-9e780522eb94" elementFormDefault="qualified">
    <xsd:import namespace="http://schemas.microsoft.com/office/2006/documentManagement/types"/>
    <xsd:import namespace="http://schemas.microsoft.com/office/infopath/2007/PartnerControls"/>
    <xsd:element name="SharedWithUsers" ma:index="17"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8"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6a461f78-e7a2-485a-8a47-5fc604b04102" elementFormDefault="qualified">
    <xsd:import namespace="http://schemas.microsoft.com/office/2006/documentManagement/types"/>
    <xsd:import namespace="http://schemas.microsoft.com/office/infopath/2007/PartnerControls"/>
    <xsd:element name="TaxCatchAll" ma:index="24" nillable="true" ma:displayName="Taxonomy Catch All Column" ma:hidden="true" ma:list="{f9933535-9e65-4d16-8421-2b641eed3456}" ma:internalName="TaxCatchAll" ma:showField="CatchAllData" ma:web="6140e513-9c0e-4e73-9b29-9e780522eb9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_ip_UnifiedCompliancePolicyUIAction xmlns="http://schemas.microsoft.com/sharepoint/v3" xsi:nil="true"/>
    <_ip_UnifiedCompliancePolicyProperties xmlns="http://schemas.microsoft.com/sharepoint/v3" xsi:nil="true"/>
    <TaxCatchAll xmlns="6a461f78-e7a2-485a-8a47-5fc604b04102" xsi:nil="true"/>
    <lcf76f155ced4ddcb4097134ff3c332f xmlns="a9f12287-5f74-4593-92c9-e973669b9a71">
      <Terms xmlns="http://schemas.microsoft.com/office/infopath/2007/PartnerControls"/>
    </lcf76f155ced4ddcb4097134ff3c332f>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E9566B8A-2F11-418A-AE79-9C0730B95F2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a9f12287-5f74-4593-92c9-e973669b9a71"/>
    <ds:schemaRef ds:uri="6140e513-9c0e-4e73-9b29-9e780522eb94"/>
    <ds:schemaRef ds:uri="6a461f78-e7a2-485a-8a47-5fc604b04102"/>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EEB4B4CF-178C-4701-A60A-FAF2BDB61F8E}">
  <ds:schemaRefs>
    <ds:schemaRef ds:uri="http://schemas.microsoft.com/office/2006/metadata/properties"/>
    <ds:schemaRef ds:uri="http://schemas.microsoft.com/office/infopath/2007/PartnerControls"/>
    <ds:schemaRef ds:uri="http://schemas.microsoft.com/sharepoint/v3"/>
    <ds:schemaRef ds:uri="6a461f78-e7a2-485a-8a47-5fc604b04102"/>
    <ds:schemaRef ds:uri="a9f12287-5f74-4593-92c9-e973669b9a71"/>
  </ds:schemaRefs>
</ds:datastoreItem>
</file>

<file path=customXml/itemProps3.xml><?xml version="1.0" encoding="utf-8"?>
<ds:datastoreItem xmlns:ds="http://schemas.openxmlformats.org/officeDocument/2006/customXml" ds:itemID="{55BBD368-7B74-44D5-A681-9D0A0CA6345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Q3 2021.22</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Steer</dc:creator>
  <cp:lastModifiedBy>Howard Davies - Capital Programme Officer (SELEP)</cp:lastModifiedBy>
  <cp:lastPrinted>2021-11-08T18:21:08Z</cp:lastPrinted>
  <dcterms:created xsi:type="dcterms:W3CDTF">2018-06-04T10:58:00Z</dcterms:created>
  <dcterms:modified xsi:type="dcterms:W3CDTF">2022-10-10T08:14:17Z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39d8be9e-c8d9-4b9c-bd40-2c27cc7ea2e6_Enabled">
    <vt:lpwstr>true</vt:lpwstr>
  </property>
  <property fmtid="{D5CDD505-2E9C-101B-9397-08002B2CF9AE}" pid="3" name="MSIP_Label_39d8be9e-c8d9-4b9c-bd40-2c27cc7ea2e6_SetDate">
    <vt:lpwstr>2022-02-17T09:08:35Z</vt:lpwstr>
  </property>
  <property fmtid="{D5CDD505-2E9C-101B-9397-08002B2CF9AE}" pid="4" name="MSIP_Label_39d8be9e-c8d9-4b9c-bd40-2c27cc7ea2e6_Method">
    <vt:lpwstr>Standard</vt:lpwstr>
  </property>
  <property fmtid="{D5CDD505-2E9C-101B-9397-08002B2CF9AE}" pid="5" name="MSIP_Label_39d8be9e-c8d9-4b9c-bd40-2c27cc7ea2e6_Name">
    <vt:lpwstr>39d8be9e-c8d9-4b9c-bd40-2c27cc7ea2e6</vt:lpwstr>
  </property>
  <property fmtid="{D5CDD505-2E9C-101B-9397-08002B2CF9AE}" pid="6" name="MSIP_Label_39d8be9e-c8d9-4b9c-bd40-2c27cc7ea2e6_SiteId">
    <vt:lpwstr>a8b4324f-155c-4215-a0f1-7ed8cc9a992f</vt:lpwstr>
  </property>
  <property fmtid="{D5CDD505-2E9C-101B-9397-08002B2CF9AE}" pid="7" name="MSIP_Label_39d8be9e-c8d9-4b9c-bd40-2c27cc7ea2e6_ActionId">
    <vt:lpwstr>78d1c9a9-7240-4a34-a4d7-0000b456437d</vt:lpwstr>
  </property>
  <property fmtid="{D5CDD505-2E9C-101B-9397-08002B2CF9AE}" pid="8" name="MSIP_Label_39d8be9e-c8d9-4b9c-bd40-2c27cc7ea2e6_ContentBits">
    <vt:lpwstr>0</vt:lpwstr>
  </property>
  <property fmtid="{D5CDD505-2E9C-101B-9397-08002B2CF9AE}" pid="9" name="ContentTypeId">
    <vt:lpwstr>0x010100BB34A7656483B74FB66C73ECEA17E281</vt:lpwstr>
  </property>
  <property fmtid="{D5CDD505-2E9C-101B-9397-08002B2CF9AE}" pid="10" name="SV_QUERY_LIST_4F35BF76-6C0D-4D9B-82B2-816C12CF3733">
    <vt:lpwstr>empty_477D106A-C0D6-4607-AEBD-E2C9D60EA279</vt:lpwstr>
  </property>
  <property fmtid="{D5CDD505-2E9C-101B-9397-08002B2CF9AE}" pid="11" name="SV_HIDDEN_GRID_QUERY_LIST_4F35BF76-6C0D-4D9B-82B2-816C12CF3733">
    <vt:lpwstr>empty_477D106A-C0D6-4607-AEBD-E2C9D60EA279</vt:lpwstr>
  </property>
  <property fmtid="{D5CDD505-2E9C-101B-9397-08002B2CF9AE}" pid="12" name="MediaServiceImageTags">
    <vt:lpwstr/>
  </property>
</Properties>
</file>