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mc:AlternateContent xmlns:mc="http://schemas.openxmlformats.org/markup-compatibility/2006">
    <mc:Choice Requires="x15">
      <x15ac:absPath xmlns:x15ac="http://schemas.microsoft.com/office/spreadsheetml/2010/11/ac" url="https://essexcountycouncil.sharepoint.com/sites/SELEPBoardReports/Shared Documents/General/Strategic Board/2022-18-03 Strategic Board/Signed off - Pack assembly/"/>
    </mc:Choice>
  </mc:AlternateContent>
  <xr:revisionPtr revIDLastSave="64" documentId="8_{E2734F98-364E-48A6-94C5-2B33B8461AE8}" xr6:coauthVersionLast="47" xr6:coauthVersionMax="47" xr10:uidLastSave="{19047B5E-2C9E-41DC-91CF-950E23A6C747}"/>
  <bookViews>
    <workbookView xWindow="-110" yWindow="-110" windowWidth="19420" windowHeight="10420" xr2:uid="{00000000-000D-0000-FFFF-FFFF00000000}"/>
  </bookViews>
  <sheets>
    <sheet name="Q3 2021.22" sheetId="4" r:id="rId1"/>
  </sheets>
  <definedNames>
    <definedName name="_xlnm._FilterDatabase" localSheetId="0" hidden="1">'Q3 2021.22'!$A$10:$Y$33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30" i="4" l="1"/>
  <c r="O17" i="4" l="1"/>
  <c r="O18" i="4"/>
  <c r="O19" i="4"/>
  <c r="O20" i="4"/>
  <c r="O21" i="4"/>
  <c r="O22" i="4"/>
  <c r="O23" i="4"/>
  <c r="O24" i="4"/>
  <c r="O25" i="4"/>
  <c r="O26" i="4"/>
  <c r="H33" i="4" l="1"/>
  <c r="I33" i="4"/>
  <c r="G33" i="4"/>
  <c r="O32" i="4" l="1"/>
  <c r="O12" i="4" l="1"/>
  <c r="O14" i="4"/>
  <c r="O15" i="4"/>
  <c r="O16" i="4"/>
  <c r="O27" i="4"/>
  <c r="O29" i="4"/>
  <c r="O11" i="4"/>
  <c r="K12" i="4"/>
  <c r="K14" i="4"/>
  <c r="K15" i="4"/>
  <c r="K16" i="4"/>
  <c r="K17" i="4"/>
  <c r="K18" i="4"/>
  <c r="K19" i="4"/>
  <c r="K20" i="4"/>
  <c r="K21" i="4"/>
  <c r="K22" i="4"/>
  <c r="K23" i="4"/>
  <c r="K24" i="4"/>
  <c r="K25" i="4"/>
  <c r="K26" i="4"/>
  <c r="K27" i="4"/>
  <c r="K28" i="4"/>
  <c r="K29" i="4"/>
  <c r="K30" i="4"/>
  <c r="K31" i="4"/>
  <c r="K32" i="4"/>
  <c r="K11" i="4"/>
  <c r="J12" i="4"/>
  <c r="J14" i="4"/>
  <c r="J15" i="4"/>
  <c r="J16" i="4"/>
  <c r="J17" i="4"/>
  <c r="J18" i="4"/>
  <c r="J19" i="4"/>
  <c r="J20" i="4"/>
  <c r="J21" i="4"/>
  <c r="J22" i="4"/>
  <c r="J23" i="4"/>
  <c r="J24" i="4"/>
  <c r="J25" i="4"/>
  <c r="J26" i="4"/>
  <c r="J27" i="4"/>
  <c r="J28" i="4"/>
  <c r="J29" i="4"/>
  <c r="J30" i="4"/>
  <c r="J31" i="4"/>
  <c r="J32" i="4"/>
  <c r="J11"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tc={52BDFF68-DBD4-4822-B0B3-E7A9AE86A0C5}</author>
    <author>tc={757CA6F7-0EFD-4C64-ADA4-53DDFA84DBD0}</author>
    <author>tc={280696CC-B51B-4E8C-86F2-7E53F019D4D5}</author>
    <author>tc={6446FEE8-AA3E-4A2B-BEB2-62B68C9EC593}</author>
    <author>tc={86ED614C-4D57-4278-9F82-7FA5C2A31332}</author>
    <author>tc={58A35EFC-C2B1-4F42-B0CC-6A7BE1D05BE8}</author>
  </authors>
  <commentList>
    <comment ref="I26" authorId="0" shapeId="0" xr:uid="{52BDFF68-DBD4-4822-B0B3-E7A9AE86A0C5}">
      <text>
        <t>[Threaded comment]
Your version of Excel allows you to read this threaded comment; however, any edits to it will get removed if the file is opened in a newer version of Excel. Learn more: https://go.microsoft.com/fwlink/?linkid=870924
Comment:
    Inconsistency as B35 does not equal sum of spend profile to Q3.</t>
      </text>
    </comment>
    <comment ref="G28" authorId="1" shapeId="0" xr:uid="{757CA6F7-0EFD-4C64-ADA4-53DDFA84DBD0}">
      <text>
        <t>[Threaded comment]
Your version of Excel allows you to read this threaded comment; however, any edits to it will get removed if the file is opened in a newer version of Excel. Learn more: https://go.microsoft.com/fwlink/?linkid=870924
Comment:
    Inconsistency in SSF allocation. Stated elsewhere that this is £99,200.
Reply:
    Still remains inconsistent</t>
      </text>
    </comment>
    <comment ref="I28" authorId="2" shapeId="0" xr:uid="{280696CC-B51B-4E8C-86F2-7E53F019D4D5}">
      <text>
        <t>[Threaded comment]
Your version of Excel allows you to read this threaded comment; however, any edits to it will get removed if the file is opened in a newer version of Excel. Learn more: https://go.microsoft.com/fwlink/?linkid=870924
Comment:
    The total SSF spend is lower than the last reporting period. The total spend has inconsistencies between B35 and the sum of H46 and H47.
Reply:
    Inconsistency as B35 does not equal sum of spend profile to Q3.</t>
      </text>
    </comment>
    <comment ref="I30" authorId="3" shapeId="0" xr:uid="{6446FEE8-AA3E-4A2B-BEB2-62B68C9EC593}">
      <text>
        <t>[Threaded comment]
Your version of Excel allows you to read this threaded comment; however, any edits to it will get removed if the file is opened in a newer version of Excel. Learn more: https://go.microsoft.com/fwlink/?linkid=870924
Comment:
    Stated that SSF Spend to Date is £181,700, but spend profile to Q3 adds up to £112,861.</t>
      </text>
    </comment>
    <comment ref="G32" authorId="4" shapeId="0" xr:uid="{86ED614C-4D57-4278-9F82-7FA5C2A31332}">
      <text>
        <t>[Threaded comment]
Your version of Excel allows you to read this threaded comment; however, any edits to it will get removed if the file is opened in a newer version of Excel. Learn more: https://go.microsoft.com/fwlink/?linkid=870924
Comment:
    Not provided.</t>
      </text>
    </comment>
    <comment ref="H32" authorId="5" shapeId="0" xr:uid="{58A35EFC-C2B1-4F42-B0CC-6A7BE1D05BE8}">
      <text>
        <t>[Threaded comment]
Your version of Excel allows you to read this threaded comment; however, any edits to it will get removed if the file is opened in a newer version of Excel. Learn more: https://go.microsoft.com/fwlink/?linkid=870924
Comment:
    Not provided.</t>
      </text>
    </comment>
  </commentList>
</comments>
</file>

<file path=xl/sharedStrings.xml><?xml version="1.0" encoding="utf-8"?>
<sst xmlns="http://schemas.openxmlformats.org/spreadsheetml/2006/main" count="169" uniqueCount="139">
  <si>
    <t>END</t>
  </si>
  <si>
    <t>South East Local Enterprise Partnership</t>
  </si>
  <si>
    <t>Sector Support Fund Capital Programme Management</t>
  </si>
  <si>
    <t>Appendix A - Summary of Strategic Board Endorsed Sector Support Fund Projects</t>
  </si>
  <si>
    <t>Review Template</t>
  </si>
  <si>
    <t>Project title</t>
  </si>
  <si>
    <t>Project description</t>
  </si>
  <si>
    <t>Endorsed by Strategic Board</t>
  </si>
  <si>
    <t>SSF allocation to the project</t>
  </si>
  <si>
    <t>Expected completion date</t>
  </si>
  <si>
    <t>England’s Creative Coast (formerly Culture Coasting)</t>
  </si>
  <si>
    <t>The project will create an innovative new immersive visitor experience driven by world class art, which aims to build the volume and value of visitors to the SELEP area.  The project will deliver art commissions, itinerary-planning online platforms and an international marketing campaign amongst other outputs. However, due to the outbreak of COVID-19 a decision has been made to suspend the delivery of this project until Spring 2021. The re-launch took place on 1 May 2021</t>
  </si>
  <si>
    <t>Gourmet Garden Trails (Tourism - Colours and Flavours project)</t>
  </si>
  <si>
    <t>The project will launch a series of tourist trails showcasing England’s gardens and unique food and drink.  The Gourmet Garden Trails product will be a leisure travel planning resource allowing visitors to plan and book accommodation, courses, wine and brewery tours and visits to English gardens individually or via the Gardens and Gourmet visitor pass. This project is now complete, and an overview was given in the Board paper of March 2020</t>
  </si>
  <si>
    <t>North Kent Enterprise Zone: Enabling and Marketing</t>
  </si>
  <si>
    <t>The North Kent Enterprise Zone came into operation on 1st April 2017 and this project seeks to take forward two workstreams:     -                                                                             - Preparation of Local Development Orders and Masterplan for Innovation Park Medway (reporting to be completed separately by Medway Council); and
- Marketing of the North Kent Enterprise Zone and associated collateral</t>
  </si>
  <si>
    <t>Future Proof – Accelerating Delivery of High-Quality Development across the LEP</t>
  </si>
  <si>
    <t>The project will create a financial product which will be used to accelerate the delivery of housing developments which are future proofed for 2050.  This product will help to overcome the existing barriers to housing delivery by taking a long-term approach to development finance. Project complete and overview was given in the Board paper of March 2020. Next stage is being planned and will involve a live demonstration housing site of 500 units or more in the SELEP area.</t>
  </si>
  <si>
    <t>Good Food Growth Campaign</t>
  </si>
  <si>
    <t>The project will support growers, processors, retailers, food businesses and new entrants to raise awareness of the opportunities available within the food and drink sector to develop and enhance their businesses thereby adding both volume and value to the sector. Project complete, but the final conference was cancelled due to the outbreak of COVID-19. Assessment of outcomes may be difficult to measure at this time; it is hoped this will be conducted post COVID-19. This has resulted in an underspend on the project which may result in funding being returned to the SSF pot (£8.646.12). A change to the project in order to look at delivering this element through a virtual medium was agreed by the Board in December 2020. This work is ongoing.</t>
  </si>
  <si>
    <t>Kent Medical Campus Enterprise Zone – Innovation Centre design work</t>
  </si>
  <si>
    <t>Planning and prioritising future skills, training and business support needs for rural businesses across SELEP</t>
  </si>
  <si>
    <t>The Project will scope, plan and prioritise the future rural skills, training and business support needs.  The project will deliver a comprehensive skills evaluation to formulate recommendations for targeting future skills delivery across the SELEP area, setting out priorities for the main rural sectors:  agriculture, food and drink production and horticulture production.</t>
  </si>
  <si>
    <t>Coastal Communities supplement to the SELEP Strategic Economic Statement</t>
  </si>
  <si>
    <t>The project tackles the specific challenges that face coastal areas and will make a strategic case for investment in these areas.  The project will deliver a supplement to the SELEP Strategic Economic Statement. This project is now complete, and a final report presented to Strategic Board in March 2020. The Grant Agreement is currently being signed and once completed the SSF will be transferred to East Sussex County Council</t>
  </si>
  <si>
    <t>Delivering skills of the future through teaching: teaching for growth</t>
  </si>
  <si>
    <t>The project addresses the widespread shortage of tutors, teachers and trainers across the SELEP area as identified in the SELEP Skills Strategy.  The project will address the recruitment challenges faced by priority sectors through delivery of an awareness raising campaign and a contribution to teacher training costs. The project successfully bid for additional funding shown below.</t>
  </si>
  <si>
    <t>Creative Open Workspace Masterplan and Prospectus</t>
  </si>
  <si>
    <t>Energy and Clean Growth – Supply Chain Mapping</t>
  </si>
  <si>
    <t>Accelerating Opportunities within the Newhaven Enterprise Zone</t>
  </si>
  <si>
    <t>Delivering Skills of the Future Through Teaching: Teaching for Growth (Extension)</t>
  </si>
  <si>
    <t xml:space="preserve">The project addresses the widespread shortage of tutors, teachers and trainers across the SELEP area as identified in the SELEP Skills Strategy.  The project will address the recruitment challenges faced by priority sectors through delivery of an awareness raising campaign and a contribution to teacher training costs. </t>
  </si>
  <si>
    <t>Buy Local South East</t>
  </si>
  <si>
    <t>The project will set up a regional website to signpost customers to local food and drink businesses (www.buylocalfoodanddrink.com), offering a centralised food and drink platform at B2C and B2B looking to buy local in the South East. An area wide marketing campaign focussed on local producers, retailers and hospitality and tourism experiences. Create a central database for food and drink. A series of business recovery support activities for food and drink businesses based on a sector Covid-19 impact and recovery survey.</t>
  </si>
  <si>
    <t>Rebuilding Confidence and Demand in the Visitor Economy</t>
  </si>
  <si>
    <t>Building Back Better</t>
  </si>
  <si>
    <t>The project will increase the role of Social Enterprises, to achieve contracts and social investment, establish sustainability &amp; viability through access to specialist navigation and mainstream (Growth Hub) business support.  
The project proposes a navigator model working across south east, growth hubs and pan-LEP, to ensure that:
•	Drive the delivery of a uniform quality standard across the LEP and overcome any ‘postcode lottery’ of access to Social Enterprise support across the LEP.
•	Ensure sustainability of on-going business support by taking learning and expertise into the Growth hubs. 
The Navigators will:
•	Finance –Create clear pathways and access to debt/equity finance significantly grow seed capital availability. 
•	Networking – Improve connections to supply chains, procurement and influencing policy makers
•	Training &amp; Support
•	Information &amp; data sharing around best practice / peer support / member networking. 
The navigators will be employed as part of the project and we expect them to be based at the three growth hubs in the region.</t>
  </si>
  <si>
    <t>South East Export Development (SEED2)</t>
  </si>
  <si>
    <t>SEED will address known export barriers (lack of international contacts and export knowledge/capacity) through an innovative support programme aimed at SELEP-based companies (product and service-based ‘new-to-export’ companies and existing exporters) in 3 priority sectors with export potential: 
•	Health &amp; Life Sciences (including medical devices / technology, (e-)health, pharma, diagnostics)
•	Food &amp; Drink (including manufacturers, processing, suppliers to the industry e.g. packaging). 
•	Digital &amp; Creative (including software solutions, apps, web services)
Target international markets will be finalised taking into account progress with new trade agreements and the Department for International Trade’s (DIT) latest advice. Likely focus:
•	France, Ireland, Australia (Food) 
•	USA, Singapore (Health / Life Sciences, Digital)
•	Scandinavia / Nordic Countries (all sectors)</t>
  </si>
  <si>
    <t>Carbon Pathways (C-Path)</t>
  </si>
  <si>
    <t xml:space="preserve">Carbon Pathway (C-Path) is a dynamic cloud-based resource that would be used to design, facilitate, accelerate and monitor investment in the LCREE, in partnership with and accessible to public and private bodies across the SE LEP region. Focussed on supporting initiatives across all 4 federated areas, C-Path includes:   
i.	An accessible and constantly evolving data store of multiple relevant data sources, with automated, scheduled updates.   
ii.	A flexible build and appraisal tool enabling stakeholders to develop &amp; invest in energy and related schemes to meet challenging policy and strategic goals   
iii.	Modelling and machine-learning to forecast the full range of impacts – e.g. economic growth, carbon reduction, financial impact, job creation, fuel poverty and local health   
iv.	Automated programme appraisal to enable the monitoring and updating of a scheme in delivery mode, ensuring real-time reporting of actual impacts and a continuous cycle of learning  </t>
  </si>
  <si>
    <t>Catalyst for Culture</t>
  </si>
  <si>
    <t>Gourmet Gardens (Extension)</t>
  </si>
  <si>
    <t>Accelerating Nature-Based Climate Solutions</t>
  </si>
  <si>
    <t>Total</t>
  </si>
  <si>
    <t>Yes</t>
  </si>
  <si>
    <t>No</t>
  </si>
  <si>
    <t>N/A</t>
  </si>
  <si>
    <t>Is SSF Spend Complete?</t>
  </si>
  <si>
    <t>Financial</t>
  </si>
  <si>
    <t>Delivery</t>
  </si>
  <si>
    <t>Outcomes</t>
  </si>
  <si>
    <t>RAG Rating</t>
  </si>
  <si>
    <t>SSF Spend Remaining</t>
  </si>
  <si>
    <t>Update on delivery of expected project benefits</t>
  </si>
  <si>
    <t>Assessment</t>
  </si>
  <si>
    <t>Commentary</t>
  </si>
  <si>
    <t>Update on project progress</t>
  </si>
  <si>
    <t>Months delay</t>
  </si>
  <si>
    <t>Project on hold</t>
  </si>
  <si>
    <t>This project is complete.</t>
  </si>
  <si>
    <t xml:space="preserve">The project has completed an evaluation report which can be viewed on this LINK, and a success overview.
All outputs have been completed within the project, however outcomes relating to bookings are obviously delayed, partly due to in project timescales but also the impacts of Covid-19 on the visitor economy.  This is being closely monitored.		</t>
  </si>
  <si>
    <t>The final report can be viewed on the website page HERE</t>
  </si>
  <si>
    <t>Underspend £8648 – A Project Change for the Project was endorsed by Strategic Board in December 2020 and approved by the Chief Executive Officer in February 2021. Variation Agreement will be signed shortly. The proposed change would impact the delivery of the project and as tasks are front loaded it is proposed the project will complete in July 2021 which may extend to September 2021, this extension is under discussion. The reasoning behind this extension is subject to the Governments roadmap to reopening of the economy. Many businesses are focussing on opening up in the first instance, so a virtual conference would be more effective if it took place a little later in the year.</t>
  </si>
  <si>
    <t>Project Extension for Underspend Funds - Virtual Meet the Buyer - 9th September - Currently 10 buyers and 50 suppliers are signed up to the event. We are continuing to market the event to all 3 counties. Take up has been slower than expected in part due to continued staffing issues across the sector. We see this as a trail to evaluate how well the technology works, the buyer and supplier response. The event will take place in the same month as some face to face events restart so we will also look for feedback from those attending both to gauge future interest in retaining virtual / hybrid events. The latter being much more sustainable.</t>
  </si>
  <si>
    <t xml:space="preserve">Report was completed in November 2020, including a Knowledge store section of similar skills-based reports. </t>
  </si>
  <si>
    <t xml:space="preserve">All outputs have been delivered - final report was completed in Nov 2020.  Executive summary completed and can be viewed HERE </t>
  </si>
  <si>
    <t>The Prospectus was endorsed by Strategic Board at their meeting in March 2020 as a completed document. It will be used to champion the coastal communities, promoting and assisting actions outlined in the prospectus. The legal agreement is in the process of being signed by all parties</t>
  </si>
  <si>
    <t>The project prepared an investment prospectus that articulated the economic opportunities and priorities specific to coastal areas. 
The prospectus was presented to the Strategic Board in March 2020.
The prospectus can be found HERE
Project now complete.</t>
  </si>
  <si>
    <t>Project management has continued across the consortia which meets approximately every 4 to 6 weeks dependant on need.  
All bursary funding has now been allocated, processed, and paid to colleges and ITPs. Project is now complete and has an underspend of £7.25 which will be returned to the SSF pot.</t>
  </si>
  <si>
    <t>•	The awarding of 130 bursaries to support new tutors into FE
•	The production of videos highlighting different areas of teaching and showcasing SELEP’s investment in facilities (e.g. Stansted Airport college) 
•	A dedicated website – www.becomealecturer.org hosting the videos, vacancies and supporting information 
•	Delivered by FE Sussex, working with other FE and provider networks 
•	Click for Tutor Bursary Programme Headlines for more information</t>
  </si>
  <si>
    <t>Although this project has taken place against a backdrop of the Covid-19 pandemic it has managed to stay largely on track although the realignment of deadlines has been necessary to cope with the lockdown periods.  Publicity and delivery plans were reprofiled, resulting in all targets being met on time and budget.  Consortia meetings have been held via Zoom every 4 to 6 weeks with all partners participating fully and delivering their commitments for publicity within their own membership.  
In round two of the project the average amount of bursary funding requested from each applicant was much greater than in round one. This necessitated a reprofiling of the original targets.  Hence the target number of bursaries was reduced but the average amount per bursary granted increased. 
The project will complete in September 2021</t>
  </si>
  <si>
    <t xml:space="preserve">The awarding of 130 bursaries to support new tutors into FE
The production of videos highlighting different areas of teaching and showcasing SELEP’s investment in facilities also (e.g. Stansted Airport college) 
A dedicated website – www.becomealecturer.org hosting the videos, vacancies and supporting information. This will remain live. 
Delivered by FE Sussex, working with other FE and provider networks 
There is one video to film </t>
  </si>
  <si>
    <t>The initial delays in approving the project and subsequent delays in obtaining a signed agreement have significantly impacted on the project. (Electronic vote 8th July, CEO sign off 22 July, Contract signed off November 2020.) Since the inception of the project and the submission the business and consumer landscape has changed and continues to change due to the ongoing impacts of the Covid-19 pandemic.
There have been minor changes to the spend profile- major milestones were impacted by contract delays. Savings on legal fees have been reallocated to delivery of marketing. The match spend on the survey will now fall in the final quarter.  Otherwise spend remains on target and within budget. Due to the challenges in engaging businesses the remaining business support budget was diverted to a final B2C marketing campaign to boost businesses as economy opened up. There is a small underspend due to reduced match in Essex and budget savings in Kent.</t>
  </si>
  <si>
    <t>Since the inception of the project and the submission the business and consumer landscape has changed and continues to change due to the ongoing impacts of the Covid-19 pandemic. The project worked hard to deliver the benefits despite the challenges. Obtaining realistic sales data has not been possible. Businesses are currently over stretched and disengaged from all but essential activity - Demonstrated by only 15 responses out of 728 to the survey.</t>
  </si>
  <si>
    <t xml:space="preserve">Endorsed by Strategic Board December 2020 and Chief Executive Officer January 2021. The Grant Agreement was signed in April 2021. Issues have been raised about the project and how it can be delivered. A project change request is expected and a request for this change will be considered by the Strategic Board in December. </t>
  </si>
  <si>
    <t>The project is now complete. 
The platform is now accessible, via secure login, at platform.c-path.com. Every local and county authority within the SELEP can now request a login from the project team. The project team at Daedalus/Via are continuing to make updates and improvements beyond the project period, responding to requests and updates from local authorities and in response to ongoing testing, but this is above and beyond the original project scope and spend. In terms of functionality and underpinning technology, the end product considerably outperforms the original proposal, enabling greater responsiveness, speed and ability to develop the platform for wider audiences and sectors.</t>
  </si>
  <si>
    <t xml:space="preserve">The benefits identified in the bid will come to fruition once each LA has access to, and uses, the C-Path platform. C-Path is now available to every LA, with county-level (Tier 1) access for Essex, Kent and East Sussex being developed. The platform has, for example, already been used by Sevenoaks DC to support a bid under the Sustainable Warmth fund (LAD3 and HUG), with the data analysis and targeting undertaken in less than one day.  </t>
  </si>
  <si>
    <t>Benefits realisation will begin later in the project, as identified in the original project plan.</t>
  </si>
  <si>
    <t>This was provided, though it was not expected.</t>
  </si>
  <si>
    <t>Masterplan and LDO finalised and adopted by Medway Council.
LDO was adopted by Tonbridge &amp; Malling Borough Council February 2021.</t>
  </si>
  <si>
    <t>All artworks are in place. There are plans underway to find new homes for all artworks, with some pieces remaining local and other pieces travelling further afield, including London. Plans are also being made to retain the itineraries and information found out the website, to continue the project's legacy and further inspire people to travel to and explore South East coastal towns. The marketing campaign will continue for the length of the project with plans for an overview press release once the project has finished, celebrating its success and providing a brief overview of its benefits. There will be two closing events and a 'thank you' closing event for the geocaching community.</t>
  </si>
  <si>
    <t>Upgraded from Green to Amber. Several delivery risks reported, most flagged as Amber: 
- impacts of Brexit
- misalignment of the timing of funding spend from the two major funders
- failure of cross-sectoral working
- failure to get planning permissions for artworks
- domestic market not reached, due to DEF funds focussed on international market campaign
- no legacy for project
Impact of the pandemic associated with delivery of project benefits risks and other risks. Mitigation provided for risks.</t>
  </si>
  <si>
    <t>SSF transferred to date (Q3 2021/22)</t>
  </si>
  <si>
    <t>SSF Spend to Date (Q3 2021/22)</t>
  </si>
  <si>
    <t>Updated / Actual completion date (Q3 2021/22)</t>
  </si>
  <si>
    <t>Q3 Reporting Received</t>
  </si>
  <si>
    <t>Remains Green. No Delivery risk/Delivery of project benefits risk as Medway and T&amp;M LDO adoption complete. No Spend risk as SSF funding spent in full. No other risks envisaged.</t>
  </si>
  <si>
    <t>The SSF funding will contribute towards the design cost for the development of an Innovation Centre on Kent Medical Campus Enterprise Zone.  The Innovation Centre will be 30,000 sqft in size and will offer SMEs focussed on life science, healthcare and med-tech activities access to a combination of high-grade office accommodation and business support.</t>
  </si>
  <si>
    <t>The Innovation Centre team are now located in the Centre. The Centre had 3 tenants move in during December with 34 jobs created.</t>
  </si>
  <si>
    <t>Remains Green. No delivery risk or SSF Spend risk as project and spend complete. No other risks identified.</t>
  </si>
  <si>
    <t>All outputs completed.</t>
  </si>
  <si>
    <t>Not provided.</t>
  </si>
  <si>
    <t>Project benefits as per the SSF application have not yet been captured as SEED partners are still in the process of recruiting eligible businesses and are in the early stages of delivering the first 2 market programmes (UAE and Ireland). Evaluation forms will be used to capture benefits on completion of each of these activities. 
• International exposure for SMEs (At least 100 SMEs exposed to new contacts and opportunities international markets). Partners have now prepared the following: 
- Production of 3 promotional videos for different sectors and target markets for sending to contacts in international markets. This video work has since been finalised and is available for the partnership, as well as SELEP-based businesses to share with the various in-market contacts. 
- Production of promotional e-brochures to showcase SELEP-based companies participating in the SEED project to the various in-market contacts. The first brochure produced was for the SEED UAE Food &amp; Drink programme and is now ready to be shared with buyers and distributors in the UAE prior to the virtual trade mission meetings at the end of February. Brochures for Vietnam and Ireland are also due to be finalised shortly. 
- Bespoke international market insight reports - to date, three market insight reports have been produced by 'experts' in the international markets (Food &amp; Drink - UAE and Vietnam, Health &amp; Life Science - Ireland). The next market insight report work will commence in April 2022 and this will be for the SEED Malaysia Programme - Health &amp; Life Science. 
- HOFEX Tradeshow – through the delivery of the first SEED hybrid programme for the food &amp; drink sector in December, the 5 participating SEED companies were able to attend virtually and have their products showcased at the event. Post-event feedback from DIT Hong Kong was very positive and all product samples were given to genuine leads. Some of the SEED companies are either already in touch with or have reached out to a number of the local trade contacts following the programme, via a list of 78 relevant industry contacts who visited the UK pavilion during HOFEX. A brochure was also produced by DIT Hong Kong which featured the company profiles of the 5 SEED companies and was shared with exhibitors during the event. Partners will update on any further outcomes between SEED companies and local trade contacts in Hong Kong.  
• No. of new active international markets - SME's trading in 1 or 2 new export markets as a result of the projects support
International target markets have now been finalised based primarily on feedback from the Department for International Trade. Target markets per SEED sector include: 
Food &amp; Drink – UAE, Vietnam, Philippines, and possibly the US
Life Sciences – Ireland, Malaysia, UAE, and possibly US and Canada
Digital &amp; Creative – US and Canada 
Prior to the HOFEX programme (7-9 Sept 2021) DIT in Hong Kong were already able to make introductions early on with a local distributor and one of the SEED Food &amp; Drink companies - additional product samples from this company were sent to Hong Kong for this local distributor who was very interested in stocking the products. We will update further on the outcome once the full results are known.
Once the virtual missions have taken place, we will capture information from SMEs to report on progress here.</t>
  </si>
  <si>
    <t>Failure to secure direct export wins as a result of the virtual trade missions. The partners will continue maximise in-market contacts and networks and organise the activities in an attractive and innovative way to ensure buy-in from beneficiaries SMEs and the right in-market contacts (distributors, potential customers etc.)</t>
  </si>
  <si>
    <t>Despite ongoing challenges with recruitment due to the impacts of the pandemic and Brexit, the partners have made the following progress towards achieving the planned outputs:
1) Food &amp; Drink:
UAE – British Centres for Business were commissioned to support the project and produced a bespoke market insight report for the SEED food &amp; drink companies which was finalised and shared with eligible participating businesses at the end of December 2021. 10 companies are signed up to the programme and have had 121 ‘export readiness’ meetings (between 10 January - 1 February 2022) with BCB who will then go on to facilitate bespoke virtual meetings (target - at least 2 per company) with potential distributors/customers etc during the virtual trade mission which has been scheduled for 28 February - 10 March 2022. The SEED partners will send a selection of product samples from the 10 SEED businesses to the British Centres for Business in the UAE, to be shared with the targeted contacts (distributors, buyers etc.)
Vietnam – the British Chamber of Commerce in Vietnam was commissioned to support with SEED project activities and produced a bespoke market insight report for the SEED food &amp; drink companies in November 2021. This has since been shared with eligible participating businesses. This particular programme aimed to target 10-12 food &amp; drink companies with ‘in-market’ connections. 5 eligible businesses have expressed an interest to participate in this particular programme. A Market briefing session is planned for 21 February 2022. The virtual trade mission has also been scheduled for 22 February - 1 March 2022. Following this, BritCham will provide individual 1-2-1 support to SEED businesses when following up with relevant local prospects.
Philippines – the SEED partnership received a further offer of support from British Chamber of Commerce Philippines. We are currently still in the process of liaising with the chamber to discuss detailed plans for this market and finalise dates. 
US – an ‘in-market’ contact has highlighted the opportunities within this market for food &amp; drink companies. Further discussion is still needed with this in-market contact to explore this as an additional market for this SEED sector.
2) Digital &amp; Creative:
Canada &amp; US – KCC is currently still in the process of liaising with in-market contacts to develop plans for later this year – previous contacts made have not been able to support the SEED project with market insight and lead generation work for the budget available. The project has already received interest to date from companies within production, video &amp; animation, marketing, design &amp; tech consultancy, software licencing and app development, and data protection.
3) Health &amp; Life Science:
Ireland – DIT in Dublin Ireland was commissioned to support the SEED project activities and provided a detailed market insight report for the SEED life sciences sector. They also delivered a group market overview session on 15 December 2021. The programme aimed to target 5 companies and will facilitate virtual meetings (at least 2 per company). To date, 4 out of 5 companies have received additional individual 1-2-1 support from DIT Ireland to discuss routes to market, potential industry contacts to target etc. prior to the virtual trade mission taking place from 16 March – 20 April 2022. 
Malaysia – the British Chamber of Commerce in Malaysia has been commissioned to support the project and work on the market insight report for the SEED health &amp; life science companies - work on this will commence in April 2022. They will also support the delivery of a group market overview session which is scheduled to take place on 9 June 2022. Participating companies will receive additional individual 1-2-1 support from the chamber in Malaysia to discuss routes to market, potential industry contacts to target etc. prior to the virtual trade mission taking place. This programme will aim to target up to 10 life science companies and will facilitate meetings (at least 2 per company) during the virtual trade mission which will take place from 17 August - 2 September 2022. 
UAE – British Centres for Business will likely be commissioned to support the project for the life sciences sector as well once they have completed the food and drink work, with bespoke virtual meetings taking place in 2022 (at least 2 meetings per company).
Canada – ‘in-market’ contacts have highlighted the opportunities within these markets for health and life science companies. Further discussion is still needed with the in-market contacts to explore this as an additional market for this SEED sector.
Overall Project Progress - Key Project Milestones:
1) Business Engagement - 
• Ongoing series of promotional activities by SEED partners and other local partners to promote the SEED Project to target companies - via social media, promotional flyers, monthly newsletters and mail-outs.
• Ongoing selection of companies to participate in support programme (x 100) - 45 SEED Expression of Interest forms received to date from eligible SELEP-based businesses. 
• 18 businesses in total actively engaged in the project to date (market briefing sessions, ‘in-market’ 121s, Hofex product samples sent, export readiness meetings)
2) Export Readiness - 
• 50 x 121 export readiness meetings for companies – 17 have taken place in total consisting of 3 x 121 meetings with local advisors (DIT or Chambers) and 14 x 121 meetings with in-market experts as part of the market-specific programmes. Eligible businesses will continue to be offered 121 meetings to ensure they are 'export ready'.  
•  4-6 Virtual or physical group export &amp; trade mission training sessions (market briefing sessions) -
1 session delivered to date (Ireland market briefing, 15 Dec 2021) with 3 participating Health &amp; Life Science companies. 2 further sessions have already been scheduled to take place from February 2022 (dates confirmed for Vietnam and Malaysia).
3) Virtual Trade Missions (4-6 missions, 80 companies participating) - 
• Virtual missions have yet to take place. However, the UAE and Vietnam food &amp; drink, as well as the Ireland life sciences programmes are currently well underway, with the Malaysia life sciences programme also due to begin in June 2022.</t>
  </si>
  <si>
    <t>Project in progress.</t>
  </si>
  <si>
    <t>Project delivered.</t>
  </si>
  <si>
    <t>The Catalyst for Culture Programme is a new partnership between established performing arts institutions of national and international standing in the SELEP region, providing live and online theatre experiences for audiences throughout Kent, Medway, Thurrock, Southend, East Sussex, South Essex and Essex during the Covid crisis, and supporting the creative, production and technical workforce, artists and freelances across the SELEP region.</t>
  </si>
  <si>
    <t>Gourmet Garden Trails (GGT) was developed as a large-scale Discover England Fund (DEF) funded project to showcase England’s beautiful gardens and unique food and drink to the international market. 
In light of Covid-19, this programme/extension of project intends to focus on the domestic market to drive the recovery of the visitor economy. It encourages visits to regions outside London over the winter and spring to extend the season and capitalise on emerging trends for local, rural and experiential products.</t>
  </si>
  <si>
    <t>Project complete.</t>
  </si>
  <si>
    <t xml:space="preserve">All project outputs have shown to have been delivered and details can be found in the Project Activity Evaluation Report. </t>
  </si>
  <si>
    <t>22x Consumer sentiment and trend report including overview report
4x LEP-wide workshops
210 businesses engaged through resilience workshops
6 x campaign plans using insight led approach
3 x image libraries created
3 Inspirational videos created
30+ x campaign content created
15.2M total campaign reach
6x B2C newsletters
6x Press releases
12x Influencers engaged</t>
  </si>
  <si>
    <t xml:space="preserve">1) Work package 1 - supply and demand analysis: the potential scale of carbon off-setting within 4 Local Authority areas has been completed and the scale of off-setting required by local authorities has been assessed.
2) Work package 2 - supply side support resources: the Wilder Carbon Standards set out interim standards and provide guidelines for project design. </t>
  </si>
  <si>
    <t>The project team has submitted a Project Change Request to SELEP for an extension to the end date of the project, to 30/9/22.</t>
  </si>
  <si>
    <t>The project seeks to address a gap in suitable available workspace for the Creative, Cultural and Digital Sector across the SELEP area.  This will be achieved through a range of interventions including a refreshed South East Creative Economy Prospectus and a Creative Open Workspace report and toolkit.</t>
  </si>
  <si>
    <t xml:space="preserve">Prospectus - relevant to all SELEP local authorities
Draft: Develop cultural planning policy that can be adopted by local authorities to support the inclusion of creative workspace in new developments and the repurposing of under-used buildings as creative workspace - planning policy prepared and considered for adoption relevant to all the local authorities achieving a net saving on commissioning separate strategies;
Have identified typologies rather than geographical areas: a minimum of three Creative Enterprise Zones - now called Creative Opportunity Zones
In conversation with possible projects to support escalation of development of workspace to achieve earlier yield of business rates;
In development via draft masterplan: Create a SELEP-wide pipeline of open workspace projects - minimum of 9 pipeline projects identified. </t>
  </si>
  <si>
    <t>SSF is being used to support a programme of action to drive forward specific activities within the Newhaven Enterprise Zone. The project comprises two work streams: [i] Design and delivery of the Avis Way Estate improvements plan (the largest employment area in the NEZ) including the feasibility of establishing an industrial estate BID-type structure and [ii] Marketing and promotional campaign for the Newhaven NEZ Considerable progress has been made since the strategic framework was launched and a real dialogue with local business leaders and landowners established. Newhaven now needs to create some quick wins to capitalise on the momentum created and to leverage the investment that the EZ can generate.</t>
  </si>
  <si>
    <t xml:space="preserve">Phased plans successfully implemented via Opergy, as per previously submitted reports and accompaniment. First stage mapping was extended as more businesses engage following rearranged Sep end date (including business survey). This saw database reach 6,300 companies c.f. target of 6,000. Final array of 16 workshops &amp; refreshed 'STEM' rollout linked activity with other partner/stakeholder events/activity around the SELEP. Final 5 Opergy-led seminars completed the range from managing environmental impacts, supply chain workshops on 'roadmap to Net Zero' through to green building solutions and transport. Also included were solar/battery storage, off/onshore wind, hydrogen, circular economy, nuclear and net-zero/social value communities topics. A further suite of content and resources remain available online to support project delivery &amp; seeding/nurturing of sector support. This includes recordings and clips from sessions to suit intended use as part of an environmental toolkit for 'general SMEs' as well as the sector-led approach. Opergy agreed to extend delivery of these engagement events up until September and also an updated economic analysis of growth of the LCREE+ Sector definition to 2019-20. The draft final report was put to steering group for review and comment. Final report publication in December, follow on meetings with Clean Growth UK and SELEP-wide contacts to link in with project design/delivery continue. For example, discussed at Kent &amp; Medway Hydrogen Summit, KES summit, </t>
  </si>
  <si>
    <t>Project approved by Strategic Board and project delivery underway. Extension of 6 Months agreed by SELEP CEO</t>
  </si>
  <si>
    <t>Project status not updated. Expected completion date is September 2022. Extension agreed by SELEP CEO, AWAITING SIGNING OF Variation Agreement</t>
  </si>
  <si>
    <t xml:space="preserve">England's Creative Coast  </t>
  </si>
  <si>
    <t>yes</t>
  </si>
  <si>
    <t>12 months</t>
  </si>
  <si>
    <t>Project Delivered</t>
  </si>
  <si>
    <t>20 Local Authorities, including Upper Tiers, have accessed the platform</t>
  </si>
  <si>
    <t>Project delivered</t>
  </si>
  <si>
    <t xml:space="preserve">1. Avis Way Estates Improvement Plan has been completed and consulted upon. Significant capital works to enhance the estate have been commissioned.
2. Businesses have been consulted upon the potential to establish an Avis Way BID: however, it is felt that the Avis Way Estate doesn't provide the necessary scale to warrant such an approach; further work is being undertaken on the possibility of a NEZ-wide industrial business improvement district.  
3. Significant work has been undertaken on developing and implementing marketing and promotional works to change investor perceptions of Newhaven as a place to live, visit and invest including preparation and launch of the Newhaven Story. </t>
  </si>
  <si>
    <t>An update on the delivery of expected benefits has not been provided in this reporting and will be provided for the next Board meeting.</t>
  </si>
  <si>
    <t xml:space="preserve">• 330,668 audience for live &amp; online performances achieved to end of reporting &amp; programme period.                                                                                                                                                                                                                                                                                                                                                                  • 14 new creative commissions (Ben Dickson - Flat Mates, 10 artist seed commissions announced, BroKen English By Nicola Werenowska and The Christmas Goblin)                                                                                                                                                                                                                                                            • 12 young dancers have completed their first two sessions of the Cygnet School programme plus 2 Arts Management Trainee placements started at The Marlowe in 2021. Project Europa activity worked with 37 participants from across Kent community to co-create work over 6 weeks of R&amp;D in 2021. Cygnet School will recruit new participants from south east region for 2022/23 cohort. recruitment will target young people who would otherwise not have access to dance training.                                                                                                                                                                
• 325 artist &amp; freelancer opportunities have been supported through the life of this programme. </t>
  </si>
  <si>
    <t>Upgraded from Amber to Green. 
COVID-19: The project was further impacted by Omicron Covid-19 variant in December 2021. Support of the programme enabled us to respond to impact constructively, modifying activity accordingly to enable all activity to continue to meet objectives.  This risk was mitigated by having a flexible and collaborative approach to programme management with partners and in awareness that the majority of project outputs and benefits had been achieved to date.                                                                                                                                                                                                                                  PROJECT OUTPUTS: Programme has created a range of opportunities to engage with this programme as it has developed in order to increase access &amp; collaboration. These relationships have been with a range of regional arts organisations and companies as opposed to being only 'performance venues' as stated in expected project outputs. 
All SSF spend has now been committed within the expected timeline. 
All project outputs and outcomes have now been achieved and continue to grow out of the legacy of the programme. Flexibility of programme enabled as a mitigation to perceived risk from previous quarterly reports meant all expected outputs &amp; beneficiaries were achieved.
No additional risks identified.</t>
  </si>
  <si>
    <t>Project approved by Strategic Board and project delivery underway. 6 month extension (November 2021) agreed by SELEP CEO, awaiting sign of  Variation Agreement</t>
  </si>
  <si>
    <t>All outputs have been achieved.
Product was targets at the domestic market, focusing on local landscapes and produce, with an attempt to capitilise on domestic travel trends during the pandemic.
Product from Sussex and the RHS was added to cover a wider geography, including new product from existing destinations of Kent, Essex and Herts.
Further season content was created, however rather than expanding the season this was used to encourage trips during the pandemic when restrictions allowed.
Further products have been integrated with TXGB and sales albeit low have started.
GGT integrated and promoted local buying schemes such as Produced in Kents, Buy Local and the Kent Food awards.
GGT was able to leverage £100k of additional funding through the VE ETE Campaign Fund</t>
  </si>
  <si>
    <t xml:space="preserve">New Itineraries developed                                                                
Number of image libraries developed: 3 further image libraries created, RHS, East Sussex, West Sussex                              
Integration with booking systems: GGT Integrated with TXGB
Number of businesses onboarded to TXGB: 29 additional products through TXGB within programme region
Press toolkit developed: 1 updated press toolkit                                             
Number of Virtual Sales calls: 5  Sales calls
Number of advertising campaigns arranged and/or live: 1 GGT wide marketing campaign
Number of agents engaging with Trade Hub: 20 agents engaged through trade hub. Due to the lack of international travel we were impressed by this value        
Number of domestic visitors to website          
Seasonality metrics: Due to the impact the pandemic had on visitor numbers this metric has not been recorded as it demonstrated no true meaning           </t>
  </si>
  <si>
    <t>Training: Geocaching Training with USA App developers 
Press benefits to date (October 2021):
- 106 pieces of coverage
- 1.37B online readership
- 3.48M estimated coverage views
- 12.2K social shares
Featured in publications including, but not exclusive to:
- Kent Online with an estimated 3.76M monthly visits and 13.8K coverage views
- BBC Radio Kent with an estimated 553M monthly visits and 331K coverage views
- inews with an estimated 7.11M monthly visits and 20.1k coverage views
- Forbes with an estimated 104M monthly visits and 76.7K coverage views, references a feature in National Geographic
- Over 46,000 unique website views
GeoTour data (September 2021):
Number of Accounts (* Accounts often represent more than one person): 568
Total Logs: 1,391
Found: 1,333
Total Visitor Days: 800
Avg Days per Account on GeoTour: 1.4
Favourites Awarded During Period: 269
Images posted: 195</t>
  </si>
  <si>
    <t>Preparation of the final evaluation report is underway, but early indications show:
- Promotion was seen by approx. 25 million people
- 422,000 engagements/visits (in person and online)
Specific Social Ad Campaign reached:
- Impressions - 1,102,583
- Reach – 469,332
- Clicks – 15,999
Flyer distribution to 450 arts, culture and family venues + 7 partner organisations
Radio ad campaign - 414,000 reached</t>
  </si>
  <si>
    <t>These benefits will come into force when businesses come forward and take a plot on the site and planning commences. 
Local agent and Locate in Kent are working jointly to market the site.  Innovation Park Medway website has been launched www.innovationparkmedway.com
Completion of the Southern Site Infrastructure works due to be complete February 2022.
Spade in the ground event for Northern Site confirmed for March 2022.</t>
  </si>
  <si>
    <t>The project is achievable but not by 31 March 22. A change Request to extend the timeline of the project to September 2022 is seeking endorsement at this meeting.</t>
  </si>
  <si>
    <t>Project Delivered and Final report provided. How best to find and engage these supply chains by bringing in our own LA procurement and commissioning teams has really seen progress across the SELEP, with KCC, ECC, ESCC and many boroughs/districts also set to adopt revised requirements to encourage more sustainable solutions and those firms more able to deliver them. 2022 is set to show further advancement.</t>
  </si>
  <si>
    <t>The artwork outcomes:
- Michael Rakowitz - to be included in Towner Eastbourne's collection
- Pilar Quinteros - a permanent artwork in Folkestone's Payers Park
- Jasleen Kaur - to be re-sited in The Hidden Gardens Glasgow
- Katrina Palmer - to become a permanent artwork
- Andreas Angelidakis - has been transported to Lewisham as part of London Borough of Culture
- Holly Hendry - part of her work to be exhibited in Goldsmith's Centre for Contemporary Art
- Mariana Castillo Deball - Geoglyph faded away naturally over time. Most embedded objects will remain as permanent artworks with others going into Towner Eastbourne's collection
GeoTour
- This will continue at least until 2023, with geocaches being adopted by local residents, who will manage and maintain the caches over that period. As a thank you for this, these adopters will receive a free gift from Geocahing HQ (located Seattle, USA)
Website legacy
- Plans to retain the itineraries and information found out the website are still in progress. This will continue the project's legacy and further inspire people to travel to and explore South East coastal towns</t>
  </si>
  <si>
    <t>•  World class art featuring a minimum of 7 art commissions creating a connected South East coast trail; - DELIVERED
•  Two itinerary-planning online platforms which aim to increase income opportunities for tourism businesses across the South East; - DELIVERED
•  A multifaceted international and national tourism marketing campaign; - DELIVERED
•  Local engagement programmes capturing a “sense of place” delivered by the cultural partners; - DELIVEREED
•  Artists’ “bnb" audit, training and toolkit; -ArtHomes workshop will took place on 10th March 2021 to reengage with interested independents and encourage new participants; - DELIVERED</t>
  </si>
  <si>
    <t>The project will create an innovative new immersive visitor experience driven by world class art, which aims to build the volume and value of visitors to the SELEP area.  The project will deliver art commissions, itinerary-planning online platforms and an international marketing campaign amongst other outputs. However, due to the outbreak of COVID-19 a decision was made to suspend the delivery of this project until Spring 2021. The re-launch took place on 1 May 2021</t>
  </si>
  <si>
    <t>SECEN Prospectus produced.
Map specification
Draft 2 of Creative Opportunities Zone paper
Draft 2 of Masterplan</t>
  </si>
  <si>
    <t>The project seeks to enable an evidence led approach to identifying and exploiting the opportunities from the energy and low carbon and environmental goods and services (LCEGS) sectors and work towards creating the right conditions for growth and productivity in what is a rapidly evolving sector. A Project Change Request was submitted to the SELEP Secretariat in December 2020 which asked for a project extension. This was approved by the Chief Executive. The revised legal Agreement has been signed by all parties.</t>
  </si>
  <si>
    <t>Further to the progress update section, especially after publication we continue to see a great response to the project ideals/aims from all Clean Growth Working Group partners to collaborate and combine when designing and implementing linked strategies and project proposals. This included KCC/ECC combining to assess potential synergies of exploring supply chain barriers to delivering the Green Homes Grant scheme and ultimately led to the Low Carbon Homes event being something of a soft launch of the project, certainly to the retrofit house supply chain in the region and linked accreditation/trade bodies such as the Federation of Master Builders, Considerate Construction, Trustmark and  the Microgeneration Certification Scheme. The 2,830 businesses identified in the first stage of mapping has reached over 6,300 cleansed entries  as promotion and engagement avenues continue to ramp up (April Thinking Business article reached 1,500 SMEs regionally). This led to 3,864 unique contacts signing up to the CGSE newsletter. Over 500 LCREE/EGSS sector delegates attended seminars, their feedback helped shape the raft of support of the Clean Growth Programme pilot. The Economic Impacts Report helped sell the concept and 'size of the prize' for all in the region in this final phase, including not just clean growth sector but LA and supply chain audiences. Working with SELEP (and C2C/EM3) partners on skills opportunities, especially with a view to LAD2 supply chain training (and local supplier recruitment) with MCS and Trustmark should deliver more real outcomes. This includes a number of tighter links with higher/further education establishments across 'clean growth' themes. The COP26 event on 2nd September  showcased the SELEP/tri-LEP/BEIS/Low Carbon Kent and LoCASE collaboration to further show the synergism created to date, especially links to the Kent Business School at University of Kent. This COP26 link with Net Zero strategy was further enhanced as we featured in the South East Futures event the next week (plenary and workshop sessions) and linked Net Zero with circular economy business cases for other regional projects like BLUEPRINT, Upcycle Your Waste and Plasticity. The emerging theme uncovered the need to focus on larger point emitters across SELEP led to a re-focus of South East New Energy delivery design on working to find/highlight larger opportunities to reduce footprints using local supply chains. How best to find and engage these supply chains by bringing in our own LA procurement and commissioning teams has really seen progress across the SELEP, with KCC, ECC, ESCC and many boroughs/districts also set to adopt revised requirements to encourage more sustainable solutions and those firms more able to deliver them. 2022 is set to show further advancement</t>
  </si>
  <si>
    <t xml:space="preserve">Covid-19 has impacted the visitor economy, so in order to help address this, partners from Kent, Essex and East Sussex are proposing a significant programme to aid the recovery of the SELEP visitor economy. The project will raise awareness and support sustainable tourism management through visitor dispersal, support consumer confidence in travelling by public transport, use key themes to showcase diverse and high-quality tourism offer to key domestic markets and increase lengths of stay, protect business and safeguard jobs by extending the season and product development and business support to address seasonality.
The Visitor Economy is a significant engine of growth for the SELEP region, worth over £8.6bn, supporting more than 177,000 jobs as of 2015. Covid-19 heavily impacted the industry, with footfall across the region reduced by over 90% in April and May 2020.   
Consumer confidence has also been affected, 50% of regular visitors to attractions remain extremely nervous. Hence, reassuring visitors that our destinations are safe and exciting places to visit is essential. The seasonality of tourism makes it especially vulnerable and the loss of earnings during peak season means that businesses will struggle to survive the winter, particularly in rural and coastal communities. 
</t>
  </si>
  <si>
    <t>Project delivered. SELEP have been advised that there wa an underspend on the project. This will be covered at the June 2022 Board</t>
  </si>
  <si>
    <t xml:space="preserve">• Creative teams for Sirens &amp; The Christmas Goblins created opportunities for regional artists and laid foundations for future creative collaborations between artists and organisations to create future work together. 
•  Cygnet School committed to hosting two regional recruitment workshops to identity talent for 2022/23 cohort utilising local participation network of programme partners. Looking to expand location of residency across South East in 2022/23 to embed young people into different organisations.  Marlowe hosted opportunities to engage with life of theatre and to enable young people to experience great theatre as audience.                                                                                                                                                                                                                                                                                                                                 •  The Marlowe shared a digital version of Jack And The Beanstalk pantomime directly to isolated communities who due to the ongoing impact of Covid were unable to see a live performance in 2021.                                                                                                                                                                                                                                                                                                                                                                              • Project Europa launched 2022 activity from 2021 learnings that were enabled by SELEP. It continues to grow and develop regional collaborations for first-generation migrant theatre artists, increasing connectivity with new regional and national partner venues &amp; organisations with an international outlook.                                                                                                                                                                                                                                                                                                                                                              •  Glyndebourne Opera successfully trialled tour wrap around programme to grow and develop audiences for future work. Engaging with young people, future talent and artists. This pilot has enabled plans for 2022 activity to grow and develop for 2022 and beyond.                                                                                                                                                                                                                                                                                                                                                                                    •  Mercury Theatre's production of Sirens successfully laid foundations for future Mercury Original productions to follow, which will continue to create future regional opportunities for regional artists and started conversations for how this work will have future touring life.                                                                                                                                                                                                                          • The Christmas Goblin commission engaged 1DegreeEast as a new regional partner to develop an exciting new production. Established Marlowe's Christmas Production commitment to commission, produce and present work each year. In 2022, The Marlowe are committed to producing The Storm Whale in partnership with Engine House.  The Christmas Goblin is expected to go on and have future life within the region &amp; beyond.                                                                                                                                                                                                                                                                                                                           •Applause awarded 2022 outdoor commission to 2 regional artists from an open call out which will be presented in 2022 outdoor festivals alongside some pieces developed through seed commission awards.                                                                                                                                                                                                                                                                                                                                                           • Commitment to evaluation and reflection of programme will support ongoing future regional collaborations and evaluation report/summary video will be shared with other regional venues/organisations to increase access to learnings and champion regional collaboration.                                                                                                                                                                                      • On 31 Jan 2022, the final day of the Catalyst for Culture Programme, The Marlowe won The Stage Theatre of the Year award, that recognises and celebrates theatrical achievements from across the UK and internationally. The nomination directly references the Catalyst For Culture programme and the 'extraordinary output' achieved. The award recognises the foundations that have been laid to enable future regional collaborations and growth.                    </t>
  </si>
  <si>
    <t>The project will aim to accelerate the ‘supply and demand’ of carbon off-setting nature-based solutions across SELEP. The Project will:                                                                                                                                                                                                                                                                                   1) provide an understanding of the demand for nature-based projects from local authority climate emergency plans and the local businesses seeking to invest in local carbon offsetting.                                                                                                                                                                                                                          2) Assess the ‘readiness’ of nature-based organisations to develop and deliver nature-based projects for carbon sequestration and identify gaps in skills, knowledge and capacity that stand in their way.
3) Produce resources to support the development and delivery of a coherent nature-based carbon sequestration offer.
4) Develop demonstration projects to showcase innovation and good practice.
5) Develop a framework for a SELEP-wide ‘brokerage hub’ that can bring together ‘buyers’ and ‘sellers’ to co-develop nature-based carbon sequestration projects.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</si>
</sst>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Red]&quot;E: &quot;#,##0;[Red]&quot;E: &quot;\-#,##0;[Blue]&quot;OK&quot;"/>
    <numFmt numFmtId="165" formatCode="#,##0.0%;[Red]\(#,##0.0%\);\-"/>
    <numFmt numFmtId="166" formatCode="#,##0;[Red]\(#,##0\);\-"/>
    <numFmt numFmtId="167" formatCode="#,##0;\(#,##0\);\-"/>
    <numFmt numFmtId="168" formatCode="mmm\-yyyy"/>
    <numFmt numFmtId="169" formatCode="_-[$£-809]* #,##0.00_-;\-[$£-809]* #,##0.00_-;_-[$£-809]* &quot;-&quot;??_-;_-@_-"/>
  </numFmts>
  <fonts count="30" x14ac:knownFonts="1">
    <font>
      <sz val="10"/>
      <color theme="1"/>
      <name val="Calibri"/>
      <family val="2"/>
    </font>
    <font>
      <sz val="11"/>
      <color theme="1"/>
      <name val="Calibri"/>
      <family val="2"/>
      <scheme val="minor"/>
    </font>
    <font>
      <sz val="10"/>
      <name val="Calibri"/>
      <family val="2"/>
    </font>
    <font>
      <b/>
      <sz val="13"/>
      <color theme="0"/>
      <name val="Calibri"/>
      <family val="2"/>
    </font>
    <font>
      <b/>
      <sz val="18"/>
      <color theme="1"/>
      <name val="Calibri"/>
      <family val="2"/>
    </font>
    <font>
      <b/>
      <sz val="10"/>
      <name val="Calibri"/>
      <family val="2"/>
    </font>
    <font>
      <b/>
      <sz val="14"/>
      <color theme="1"/>
      <name val="Calibri"/>
      <family val="2"/>
    </font>
    <font>
      <b/>
      <sz val="12"/>
      <name val="Calibri"/>
      <family val="2"/>
    </font>
    <font>
      <b/>
      <sz val="11"/>
      <name val="Calibri"/>
      <family val="2"/>
    </font>
    <font>
      <i/>
      <sz val="10"/>
      <color theme="8"/>
      <name val="Calibri"/>
      <family val="2"/>
    </font>
    <font>
      <sz val="10"/>
      <color theme="9"/>
      <name val="Calibri"/>
      <family val="2"/>
    </font>
    <font>
      <b/>
      <sz val="10"/>
      <color theme="0"/>
      <name val="Calibri"/>
      <family val="2"/>
    </font>
    <font>
      <sz val="10"/>
      <color theme="0" tint="-0.499984740745262"/>
      <name val="Calibri"/>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0"/>
      <color rgb="FF9C0006"/>
      <name val="Calibri"/>
      <family val="2"/>
    </font>
    <font>
      <sz val="10"/>
      <color rgb="FF006100"/>
      <name val="Calibri"/>
      <family val="2"/>
    </font>
    <font>
      <sz val="10"/>
      <color rgb="FF9C5700"/>
      <name val="Calibri"/>
      <family val="2"/>
    </font>
    <font>
      <b/>
      <sz val="10"/>
      <color theme="1"/>
      <name val="Calibri"/>
      <family val="2"/>
    </font>
  </fonts>
  <fills count="18">
    <fill>
      <patternFill patternType="none"/>
    </fill>
    <fill>
      <patternFill patternType="gray125"/>
    </fill>
    <fill>
      <patternFill patternType="solid">
        <fgColor theme="1"/>
        <bgColor indexed="64"/>
      </patternFill>
    </fill>
    <fill>
      <patternFill patternType="solid">
        <fgColor theme="3"/>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6" tint="0.39994506668294322"/>
        <bgColor indexed="64"/>
      </patternFill>
    </fill>
    <fill>
      <patternFill patternType="solid">
        <fgColor rgb="FF00B050"/>
        <bgColor indexed="64"/>
      </patternFill>
    </fill>
    <fill>
      <patternFill patternType="solid">
        <fgColor theme="6"/>
        <bgColor indexed="64"/>
      </patternFill>
    </fill>
    <fill>
      <patternFill patternType="solid">
        <fgColor rgb="FFFF0000"/>
        <bgColor indexed="64"/>
      </patternFill>
    </fill>
  </fills>
  <borders count="18">
    <border>
      <left/>
      <right/>
      <top/>
      <bottom/>
      <diagonal/>
    </border>
    <border>
      <left/>
      <right/>
      <top/>
      <bottom style="thin">
        <color theme="4"/>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4"/>
      </left>
      <right style="thin">
        <color theme="4"/>
      </right>
      <top style="thin">
        <color theme="4"/>
      </top>
      <bottom style="thin">
        <color theme="4"/>
      </bottom>
      <diagonal/>
    </border>
    <border>
      <left style="thin">
        <color theme="0"/>
      </left>
      <right style="thin">
        <color theme="0"/>
      </right>
      <top style="thin">
        <color theme="0"/>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diagonal/>
    </border>
    <border>
      <left/>
      <right/>
      <top style="thin">
        <color theme="1"/>
      </top>
      <bottom/>
      <diagonal/>
    </border>
    <border>
      <left style="thin">
        <color theme="3"/>
      </left>
      <right style="thin">
        <color theme="3"/>
      </right>
      <top style="thin">
        <color theme="3"/>
      </top>
      <bottom style="thin">
        <color theme="3"/>
      </bottom>
      <diagonal/>
    </border>
  </borders>
  <cellStyleXfs count="55">
    <xf numFmtId="0" fontId="0" fillId="0" borderId="0"/>
    <xf numFmtId="0" fontId="3" fillId="2" borderId="0" applyProtection="0">
      <alignment vertical="center"/>
    </xf>
    <xf numFmtId="0" fontId="9" fillId="0" borderId="0">
      <alignment vertical="center"/>
    </xf>
    <xf numFmtId="164" fontId="2" fillId="0" borderId="0">
      <alignment horizontal="center" vertical="center"/>
    </xf>
    <xf numFmtId="166" fontId="2" fillId="14" borderId="2">
      <alignment vertical="center"/>
    </xf>
    <xf numFmtId="0" fontId="4" fillId="0" borderId="0">
      <alignment vertical="center"/>
    </xf>
    <xf numFmtId="0" fontId="6" fillId="0" borderId="0">
      <alignment vertical="center"/>
    </xf>
    <xf numFmtId="0" fontId="7" fillId="3" borderId="0">
      <alignment vertical="center"/>
    </xf>
    <xf numFmtId="0" fontId="8" fillId="0" borderId="6">
      <alignment vertical="center"/>
    </xf>
    <xf numFmtId="0" fontId="8" fillId="0" borderId="1">
      <alignment vertical="center"/>
    </xf>
    <xf numFmtId="15" fontId="2" fillId="5" borderId="3">
      <alignment vertical="center"/>
    </xf>
    <xf numFmtId="17" fontId="2" fillId="5" borderId="2">
      <alignment vertical="center"/>
    </xf>
    <xf numFmtId="166" fontId="2" fillId="5" borderId="2">
      <alignment vertical="center"/>
    </xf>
    <xf numFmtId="165" fontId="2" fillId="5" borderId="2">
      <alignment vertical="center"/>
    </xf>
    <xf numFmtId="0" fontId="2" fillId="5" borderId="2">
      <alignment vertical="center"/>
    </xf>
    <xf numFmtId="0" fontId="2" fillId="5" borderId="5">
      <alignment vertical="center"/>
    </xf>
    <xf numFmtId="15" fontId="2" fillId="4" borderId="2">
      <alignment vertical="center"/>
    </xf>
    <xf numFmtId="17" fontId="2" fillId="4" borderId="2">
      <alignment vertical="center"/>
    </xf>
    <xf numFmtId="166" fontId="2" fillId="4" borderId="2">
      <alignment vertical="center"/>
    </xf>
    <xf numFmtId="165" fontId="2" fillId="4" borderId="2">
      <alignment vertical="center"/>
    </xf>
    <xf numFmtId="0" fontId="2" fillId="4" borderId="2">
      <alignment vertical="center"/>
    </xf>
    <xf numFmtId="0" fontId="2" fillId="4" borderId="2">
      <alignment vertical="center"/>
    </xf>
    <xf numFmtId="15" fontId="2" fillId="14" borderId="3">
      <alignment vertical="center"/>
    </xf>
    <xf numFmtId="17" fontId="2" fillId="14" borderId="2">
      <alignment vertical="center"/>
    </xf>
    <xf numFmtId="165" fontId="2" fillId="14" borderId="2">
      <alignment vertical="center"/>
    </xf>
    <xf numFmtId="0" fontId="2" fillId="14" borderId="2">
      <alignment vertical="center"/>
    </xf>
    <xf numFmtId="0" fontId="2" fillId="14" borderId="2">
      <alignment vertical="center"/>
    </xf>
    <xf numFmtId="15" fontId="2" fillId="0" borderId="4">
      <alignment vertical="center"/>
    </xf>
    <xf numFmtId="17" fontId="2" fillId="0" borderId="4">
      <alignment vertical="center"/>
    </xf>
    <xf numFmtId="166" fontId="2" fillId="0" borderId="4">
      <alignment vertical="center"/>
    </xf>
    <xf numFmtId="165" fontId="2" fillId="0" borderId="4">
      <alignment vertical="center"/>
    </xf>
    <xf numFmtId="166" fontId="5" fillId="0" borderId="15">
      <alignment vertical="center"/>
    </xf>
    <xf numFmtId="165" fontId="5" fillId="0" borderId="16">
      <alignment vertical="center"/>
    </xf>
    <xf numFmtId="167" fontId="12" fillId="0" borderId="0">
      <alignment horizontal="left" vertical="center"/>
    </xf>
    <xf numFmtId="0" fontId="10" fillId="0" borderId="0">
      <alignment vertical="center"/>
    </xf>
    <xf numFmtId="0" fontId="2" fillId="3" borderId="0">
      <alignment vertical="center"/>
    </xf>
    <xf numFmtId="0" fontId="11" fillId="6" borderId="0">
      <alignment vertical="center"/>
    </xf>
    <xf numFmtId="0" fontId="14" fillId="0" borderId="0" applyNumberFormat="0" applyFill="0" applyBorder="0" applyAlignment="0" applyProtection="0"/>
    <xf numFmtId="0" fontId="15" fillId="0" borderId="6" applyNumberFormat="0" applyFill="0" applyAlignment="0" applyProtection="0"/>
    <xf numFmtId="0" fontId="16" fillId="0" borderId="7" applyNumberFormat="0" applyFill="0" applyAlignment="0" applyProtection="0"/>
    <xf numFmtId="0" fontId="17" fillId="0" borderId="8" applyNumberFormat="0" applyFill="0" applyAlignment="0" applyProtection="0"/>
    <xf numFmtId="0" fontId="17" fillId="0" borderId="0" applyNumberFormat="0" applyFill="0" applyBorder="0" applyAlignment="0" applyProtection="0"/>
    <xf numFmtId="0" fontId="27" fillId="7" borderId="0" applyNumberFormat="0" applyBorder="0" applyAlignment="0" applyProtection="0"/>
    <xf numFmtId="0" fontId="26" fillId="8" borderId="0" applyNumberFormat="0" applyBorder="0" applyAlignment="0" applyProtection="0"/>
    <xf numFmtId="0" fontId="28" fillId="9" borderId="0" applyNumberFormat="0" applyBorder="0" applyAlignment="0" applyProtection="0"/>
    <xf numFmtId="0" fontId="18" fillId="10" borderId="9" applyNumberFormat="0" applyAlignment="0" applyProtection="0"/>
    <xf numFmtId="0" fontId="19" fillId="11" borderId="10" applyNumberFormat="0" applyAlignment="0" applyProtection="0"/>
    <xf numFmtId="0" fontId="20" fillId="11" borderId="9" applyNumberFormat="0" applyAlignment="0" applyProtection="0"/>
    <xf numFmtId="0" fontId="21" fillId="0" borderId="11" applyNumberFormat="0" applyFill="0" applyAlignment="0" applyProtection="0"/>
    <xf numFmtId="0" fontId="22" fillId="12" borderId="12" applyNumberFormat="0" applyAlignment="0" applyProtection="0"/>
    <xf numFmtId="0" fontId="23" fillId="0" borderId="0" applyNumberFormat="0" applyFill="0" applyBorder="0" applyAlignment="0" applyProtection="0"/>
    <xf numFmtId="0" fontId="13" fillId="13" borderId="13" applyNumberFormat="0" applyFont="0" applyAlignment="0" applyProtection="0"/>
    <xf numFmtId="0" fontId="24" fillId="0" borderId="0" applyNumberFormat="0" applyFill="0" applyBorder="0" applyAlignment="0" applyProtection="0"/>
    <xf numFmtId="0" fontId="25" fillId="0" borderId="14" applyNumberFormat="0" applyFill="0" applyAlignment="0" applyProtection="0"/>
    <xf numFmtId="0" fontId="1" fillId="0" borderId="0"/>
  </cellStyleXfs>
  <cellXfs count="44">
    <xf numFmtId="0" fontId="0" fillId="0" borderId="0" xfId="0"/>
    <xf numFmtId="0" fontId="0" fillId="0" borderId="0" xfId="0"/>
    <xf numFmtId="0" fontId="3" fillId="2" borderId="0" xfId="1" applyFill="1">
      <alignment vertical="center"/>
    </xf>
    <xf numFmtId="0" fontId="0" fillId="0" borderId="0" xfId="0" applyAlignment="1">
      <alignment wrapText="1"/>
    </xf>
    <xf numFmtId="0" fontId="0" fillId="0" borderId="0" xfId="0" applyAlignment="1">
      <alignment vertical="center"/>
    </xf>
    <xf numFmtId="0" fontId="0" fillId="0" borderId="0" xfId="0" applyAlignment="1">
      <alignment horizontal="center"/>
    </xf>
    <xf numFmtId="0" fontId="3" fillId="2" borderId="0" xfId="1" applyFill="1" applyAlignment="1">
      <alignment horizontal="center" vertical="center"/>
    </xf>
    <xf numFmtId="0" fontId="0" fillId="0" borderId="0" xfId="0" applyAlignment="1">
      <alignment horizontal="left"/>
    </xf>
    <xf numFmtId="0" fontId="3" fillId="2" borderId="0" xfId="1" applyFill="1" applyAlignment="1">
      <alignment horizontal="left" vertical="center"/>
    </xf>
    <xf numFmtId="0" fontId="0" fillId="0" borderId="0" xfId="0" applyAlignment="1">
      <alignment horizontal="left" vertical="center"/>
    </xf>
    <xf numFmtId="0" fontId="7" fillId="3" borderId="0" xfId="7" applyAlignment="1">
      <alignment vertical="center" wrapText="1"/>
    </xf>
    <xf numFmtId="0" fontId="7" fillId="3" borderId="0" xfId="7" applyAlignment="1">
      <alignment horizontal="left" vertical="center" wrapText="1"/>
    </xf>
    <xf numFmtId="0" fontId="29" fillId="0" borderId="17" xfId="0" applyFont="1" applyBorder="1" applyAlignment="1">
      <alignment horizontal="center" vertical="center"/>
    </xf>
    <xf numFmtId="0" fontId="29" fillId="0" borderId="0" xfId="0" applyFont="1" applyAlignment="1">
      <alignment horizontal="center"/>
    </xf>
    <xf numFmtId="0" fontId="3" fillId="2" borderId="0" xfId="1" applyFont="1" applyFill="1" applyAlignment="1">
      <alignment horizontal="center" vertical="center"/>
    </xf>
    <xf numFmtId="0" fontId="7" fillId="3" borderId="0" xfId="7" applyFont="1" applyAlignment="1">
      <alignment horizontal="center" vertical="center" wrapText="1"/>
    </xf>
    <xf numFmtId="0" fontId="0" fillId="0" borderId="17" xfId="0" applyBorder="1" applyAlignment="1">
      <alignment vertical="center" wrapText="1"/>
    </xf>
    <xf numFmtId="0" fontId="3" fillId="2" borderId="0" xfId="1" applyFill="1" applyAlignment="1">
      <alignment vertical="center"/>
    </xf>
    <xf numFmtId="0" fontId="0" fillId="0" borderId="0" xfId="0" applyAlignment="1">
      <alignment horizontal="center" vertical="center"/>
    </xf>
    <xf numFmtId="168" fontId="0" fillId="0" borderId="17" xfId="0" applyNumberFormat="1" applyBorder="1" applyAlignment="1">
      <alignment horizontal="center" vertical="center"/>
    </xf>
    <xf numFmtId="169" fontId="0" fillId="0" borderId="17" xfId="0" applyNumberFormat="1" applyBorder="1" applyAlignment="1">
      <alignment horizontal="center" vertical="center"/>
    </xf>
    <xf numFmtId="0" fontId="0" fillId="0" borderId="0" xfId="0" applyAlignment="1"/>
    <xf numFmtId="166" fontId="2" fillId="0" borderId="4" xfId="29" applyAlignment="1">
      <alignment horizontal="center" vertical="center"/>
    </xf>
    <xf numFmtId="0" fontId="29" fillId="0" borderId="17" xfId="0" applyFont="1" applyBorder="1" applyAlignment="1">
      <alignment vertical="center" wrapText="1"/>
    </xf>
    <xf numFmtId="0" fontId="3" fillId="2" borderId="0" xfId="1" applyFill="1" applyAlignment="1">
      <alignment vertical="center" wrapText="1"/>
    </xf>
    <xf numFmtId="0" fontId="0" fillId="0" borderId="0" xfId="0" applyFill="1" applyBorder="1" applyAlignment="1">
      <alignment wrapText="1"/>
    </xf>
    <xf numFmtId="0" fontId="3" fillId="2" borderId="0" xfId="1" applyAlignment="1">
      <alignment vertical="center"/>
    </xf>
    <xf numFmtId="166" fontId="5" fillId="0" borderId="15" xfId="31" applyFont="1">
      <alignment vertical="center"/>
    </xf>
    <xf numFmtId="0" fontId="8" fillId="0" borderId="6" xfId="8" applyAlignment="1">
      <alignment horizontal="center" vertical="center" wrapText="1"/>
    </xf>
    <xf numFmtId="0" fontId="7" fillId="3" borderId="0" xfId="7" applyAlignment="1">
      <alignment horizontal="centerContinuous" vertical="center" wrapText="1"/>
    </xf>
    <xf numFmtId="169" fontId="2" fillId="0" borderId="4" xfId="29" applyNumberFormat="1" applyAlignment="1">
      <alignment horizontal="center" vertical="center"/>
    </xf>
    <xf numFmtId="168" fontId="0" fillId="0" borderId="17" xfId="0" applyNumberFormat="1" applyBorder="1" applyAlignment="1">
      <alignment horizontal="center" vertical="center" wrapText="1"/>
    </xf>
    <xf numFmtId="0" fontId="0" fillId="15" borderId="0" xfId="0" applyFill="1"/>
    <xf numFmtId="166" fontId="5" fillId="0" borderId="15" xfId="31" applyFont="1" applyAlignment="1">
      <alignment horizontal="left" vertical="center"/>
    </xf>
    <xf numFmtId="0" fontId="0" fillId="16" borderId="0" xfId="0" applyFill="1"/>
    <xf numFmtId="0" fontId="0" fillId="17" borderId="0" xfId="0" applyFill="1"/>
    <xf numFmtId="168" fontId="0" fillId="0" borderId="17" xfId="0" applyNumberFormat="1" applyBorder="1" applyAlignment="1">
      <alignment horizontal="left" vertical="center" wrapText="1"/>
    </xf>
    <xf numFmtId="0" fontId="29" fillId="0" borderId="0" xfId="0" applyFont="1" applyAlignment="1">
      <alignment horizontal="center" vertical="center"/>
    </xf>
    <xf numFmtId="166" fontId="5" fillId="0" borderId="4" xfId="29" applyFont="1" applyAlignment="1">
      <alignment horizontal="center" vertical="center"/>
    </xf>
    <xf numFmtId="0" fontId="8" fillId="0" borderId="6" xfId="8" applyFill="1" applyAlignment="1">
      <alignment horizontal="center" vertical="center" wrapText="1"/>
    </xf>
    <xf numFmtId="0" fontId="0" fillId="0" borderId="0" xfId="0" applyFill="1"/>
    <xf numFmtId="0" fontId="29" fillId="0" borderId="17" xfId="0" applyFont="1" applyFill="1" applyBorder="1" applyAlignment="1">
      <alignment vertical="center" wrapText="1"/>
    </xf>
    <xf numFmtId="0" fontId="0" fillId="15" borderId="0" xfId="0" applyFill="1" applyAlignment="1">
      <alignment wrapText="1"/>
    </xf>
    <xf numFmtId="0" fontId="0" fillId="16" borderId="0" xfId="0" applyFill="1" applyAlignment="1">
      <alignment wrapText="1"/>
    </xf>
  </cellXfs>
  <cellStyles count="55">
    <cellStyle name="A1.Title1" xfId="5" xr:uid="{00000000-0005-0000-0000-000000000000}"/>
    <cellStyle name="A1.Title2" xfId="6" xr:uid="{00000000-0005-0000-0000-000001000000}"/>
    <cellStyle name="A2.Heading1" xfId="1" xr:uid="{00000000-0005-0000-0000-000002000000}"/>
    <cellStyle name="A2.Heading2" xfId="7" xr:uid="{00000000-0005-0000-0000-000003000000}"/>
    <cellStyle name="A2.Heading3" xfId="8" xr:uid="{00000000-0005-0000-0000-000004000000}"/>
    <cellStyle name="A2.Heading4" xfId="9" xr:uid="{00000000-0005-0000-0000-000005000000}"/>
    <cellStyle name="B1.dateDD-MMM-YY" xfId="10" xr:uid="{00000000-0005-0000-0000-000006000000}"/>
    <cellStyle name="B1.dateMMM-YY" xfId="11" xr:uid="{00000000-0005-0000-0000-000007000000}"/>
    <cellStyle name="B1.general" xfId="12" xr:uid="{00000000-0005-0000-0000-000008000000}"/>
    <cellStyle name="B1.percentage" xfId="13" xr:uid="{00000000-0005-0000-0000-000009000000}"/>
    <cellStyle name="B1.text" xfId="14" xr:uid="{00000000-0005-0000-0000-00000A000000}"/>
    <cellStyle name="B1.textgrid" xfId="15" xr:uid="{00000000-0005-0000-0000-00000B000000}"/>
    <cellStyle name="B2.dateDD-MMM-YY" xfId="16" xr:uid="{00000000-0005-0000-0000-00000C000000}"/>
    <cellStyle name="B2.dateMMM-YY" xfId="17" xr:uid="{00000000-0005-0000-0000-00000D000000}"/>
    <cellStyle name="B2.general" xfId="18" xr:uid="{00000000-0005-0000-0000-00000E000000}"/>
    <cellStyle name="B2.percentage" xfId="19" xr:uid="{00000000-0005-0000-0000-00000F000000}"/>
    <cellStyle name="B2.text" xfId="20" xr:uid="{00000000-0005-0000-0000-000010000000}"/>
    <cellStyle name="B2.textgrid" xfId="21" xr:uid="{00000000-0005-0000-0000-000011000000}"/>
    <cellStyle name="B4.dateDD-MMM-YY" xfId="22" xr:uid="{00000000-0005-0000-0000-000012000000}"/>
    <cellStyle name="B4.dateMMM-YY" xfId="23" xr:uid="{00000000-0005-0000-0000-000013000000}"/>
    <cellStyle name="B4.general" xfId="4" xr:uid="{00000000-0005-0000-0000-000014000000}"/>
    <cellStyle name="B4.percentage" xfId="24" xr:uid="{00000000-0005-0000-0000-000015000000}"/>
    <cellStyle name="B4.text" xfId="25" xr:uid="{00000000-0005-0000-0000-000016000000}"/>
    <cellStyle name="B4.textgrid" xfId="26" xr:uid="{00000000-0005-0000-0000-000017000000}"/>
    <cellStyle name="Bad" xfId="43" builtinId="27" customBuiltin="1"/>
    <cellStyle name="C1.dateDD-MMM-YY" xfId="27" xr:uid="{00000000-0005-0000-0000-000019000000}"/>
    <cellStyle name="C1.dateMMM-YY" xfId="28" xr:uid="{00000000-0005-0000-0000-00001A000000}"/>
    <cellStyle name="C1.general" xfId="29" xr:uid="{00000000-0005-0000-0000-00001B000000}"/>
    <cellStyle name="C1.percentage" xfId="30" xr:uid="{00000000-0005-0000-0000-00001C000000}"/>
    <cellStyle name="C2.total" xfId="31" xr:uid="{00000000-0005-0000-0000-00001D000000}"/>
    <cellStyle name="C2.totalpercentage" xfId="32" xr:uid="{00000000-0005-0000-0000-00001E000000}"/>
    <cellStyle name="Calculation" xfId="47" builtinId="22" hidden="1"/>
    <cellStyle name="Check Cell" xfId="49" builtinId="23" hidden="1"/>
    <cellStyle name="Explanatory Text" xfId="52" builtinId="53" hidden="1"/>
    <cellStyle name="Good" xfId="42" builtinId="26" customBuiltin="1"/>
    <cellStyle name="Heading 1" xfId="38" builtinId="16" hidden="1"/>
    <cellStyle name="Heading 2" xfId="39" builtinId="17" hidden="1"/>
    <cellStyle name="Heading 3" xfId="40" builtinId="18" hidden="1"/>
    <cellStyle name="Heading 4" xfId="41" builtinId="19" hidden="1"/>
    <cellStyle name="Input" xfId="45" builtinId="20" hidden="1"/>
    <cellStyle name="Linked Cell" xfId="48" builtinId="24" hidden="1"/>
    <cellStyle name="Neutral" xfId="44" builtinId="28" customBuiltin="1"/>
    <cellStyle name="Normal" xfId="0" builtinId="0" customBuiltin="1"/>
    <cellStyle name="Normal 2" xfId="54" xr:uid="{23F55F47-9F58-449B-A192-45528EB7DB6E}"/>
    <cellStyle name="Note" xfId="51" builtinId="10" hidden="1"/>
    <cellStyle name="Output" xfId="46" builtinId="21" hidden="1"/>
    <cellStyle name="Title" xfId="37" builtinId="15" hidden="1"/>
    <cellStyle name="Total" xfId="53" builtinId="25" hidden="1"/>
    <cellStyle name="Warning Text" xfId="50" builtinId="11" hidden="1"/>
    <cellStyle name="X.lookup/units" xfId="33" xr:uid="{00000000-0005-0000-0000-000030000000}"/>
    <cellStyle name="X.rangename" xfId="34" xr:uid="{00000000-0005-0000-0000-000031000000}"/>
    <cellStyle name="X.usernotes" xfId="2" xr:uid="{00000000-0005-0000-0000-000032000000}"/>
    <cellStyle name="Y.check" xfId="3" xr:uid="{00000000-0005-0000-0000-000033000000}"/>
    <cellStyle name="Y.inactive" xfId="35" xr:uid="{00000000-0005-0000-0000-000034000000}"/>
    <cellStyle name="Z.devhighlight" xfId="36" xr:uid="{00000000-0005-0000-0000-000035000000}"/>
  </cellStyles>
  <dxfs count="8">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 Id="rId9" Type="http://schemas.openxmlformats.org/officeDocument/2006/relationships/customXml" Target="../customXml/item3.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persons/person.xml><?xml version="1.0" encoding="utf-8"?>
<personList xmlns="http://schemas.microsoft.com/office/spreadsheetml/2018/threadedcomments" xmlns:x="http://schemas.openxmlformats.org/spreadsheetml/2006/main">
  <person displayName="Ashni" id="{9F87ECFD-D95F-4164-B86A-776DE7043121}" userId="S::Ashni.Shah@steergroup.com::cd74b579-71d0-43e2-8685-3ec434056ec8" providerId="AD"/>
  <person displayName="Hannah Thompson" id="{8061E0D8-D6AB-4D48-AC9E-4461BB38ADFF}" userId="S::Hannah.Thompson@steergroup.com::eac28707-81f9-49d5-b459-f65d0eca59e2" providerId="AD"/>
</personList>
</file>

<file path=xl/theme/theme1.xml><?xml version="1.0" encoding="utf-8"?>
<a:theme xmlns:a="http://schemas.openxmlformats.org/drawingml/2006/main" name="Office Theme">
  <a:themeElements>
    <a:clrScheme name="Steer">
      <a:dk1>
        <a:srgbClr val="161B21"/>
      </a:dk1>
      <a:lt1>
        <a:sysClr val="window" lastClr="FFFFFF"/>
      </a:lt1>
      <a:dk2>
        <a:srgbClr val="9E9CA1"/>
      </a:dk2>
      <a:lt2>
        <a:srgbClr val="D6E0E7"/>
      </a:lt2>
      <a:accent1>
        <a:srgbClr val="00B0DF"/>
      </a:accent1>
      <a:accent2>
        <a:srgbClr val="161B21"/>
      </a:accent2>
      <a:accent3>
        <a:srgbClr val="F8982D"/>
      </a:accent3>
      <a:accent4>
        <a:srgbClr val="00895E"/>
      </a:accent4>
      <a:accent5>
        <a:srgbClr val="0073E3"/>
      </a:accent5>
      <a:accent6>
        <a:srgbClr val="C03200"/>
      </a:accent6>
      <a:hlink>
        <a:srgbClr val="0073E3"/>
      </a:hlink>
      <a:folHlink>
        <a:srgbClr val="9D9BA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I26" dT="2022-02-16T15:56:19.10" personId="{9F87ECFD-D95F-4164-B86A-776DE7043121}" id="{52BDFF68-DBD4-4822-B0B3-E7A9AE86A0C5}">
    <text>Inconsistency as B35 does not equal sum of spend profile to Q3.</text>
  </threadedComment>
  <threadedComment ref="G28" dT="2021-11-08T18:18:56.33" personId="{8061E0D8-D6AB-4D48-AC9E-4461BB38ADFF}" id="{757CA6F7-0EFD-4C64-ADA4-53DDFA84DBD0}">
    <text>Inconsistency in SSF allocation. Stated elsewhere that this is £99,200.</text>
  </threadedComment>
  <threadedComment ref="G28" dT="2022-02-16T14:40:19.72" personId="{9F87ECFD-D95F-4164-B86A-776DE7043121}" id="{0810A917-D9E0-4E49-9A0D-8DA4682B1236}" parentId="{757CA6F7-0EFD-4C64-ADA4-53DDFA84DBD0}">
    <text>Still remains inconsistent</text>
  </threadedComment>
  <threadedComment ref="I28" dT="2021-11-08T18:17:42.31" personId="{8061E0D8-D6AB-4D48-AC9E-4461BB38ADFF}" id="{280696CC-B51B-4E8C-86F2-7E53F019D4D5}">
    <text>The total SSF spend is lower than the last reporting period. The total spend has inconsistencies between B35 and the sum of H46 and H47.</text>
  </threadedComment>
  <threadedComment ref="I28" dT="2022-02-16T14:42:03.58" personId="{9F87ECFD-D95F-4164-B86A-776DE7043121}" id="{9A5D3093-A061-446E-B6FC-5F10067DBA7E}" parentId="{280696CC-B51B-4E8C-86F2-7E53F019D4D5}">
    <text>Inconsistency as B35 does not equal sum of spend profile to Q3.</text>
  </threadedComment>
  <threadedComment ref="I30" dT="2022-02-16T14:55:35.33" personId="{9F87ECFD-D95F-4164-B86A-776DE7043121}" id="{6446FEE8-AA3E-4A2B-BEB2-62B68C9EC593}">
    <text>Stated that SSF Spend to Date is £181,700, but spend profile to Q3 adds up to £112,861.</text>
  </threadedComment>
  <threadedComment ref="G32" dT="2022-02-16T17:26:10.52" personId="{9F87ECFD-D95F-4164-B86A-776DE7043121}" id="{86ED614C-4D57-4278-9F82-7FA5C2A31332}">
    <text>Not provided.</text>
  </threadedComment>
  <threadedComment ref="H32" dT="2022-02-16T17:26:16.83" personId="{9F87ECFD-D95F-4164-B86A-776DE7043121}" id="{58A35EFC-C2B1-4F42-B0CC-6A7BE1D05BE8}">
    <text>Not provided.</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https://www.southeastlep.com/project/future-proof-accelerating-delivery-of-high-quality-development-across-the-lep/" TargetMode="External"/><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filterMode="1">
    <tabColor theme="6" tint="0.79998168889431442"/>
    <pageSetUpPr fitToPage="1"/>
  </sheetPr>
  <dimension ref="A1:Y51"/>
  <sheetViews>
    <sheetView showGridLines="0" tabSelected="1" topLeftCell="E31" zoomScale="49" zoomScaleNormal="70" workbookViewId="0">
      <selection activeCell="P32" sqref="P32"/>
    </sheetView>
  </sheetViews>
  <sheetFormatPr defaultColWidth="9.09765625" defaultRowHeight="13" outlineLevelCol="1" x14ac:dyDescent="0.3"/>
  <cols>
    <col min="1" max="1" width="5" style="40" customWidth="1"/>
    <col min="2" max="2" width="10.296875" style="3" customWidth="1"/>
    <col min="3" max="3" width="24.09765625" style="13" customWidth="1"/>
    <col min="4" max="4" width="14.09765625" style="4" customWidth="1"/>
    <col min="5" max="5" width="57.09765625" style="18" customWidth="1"/>
    <col min="6" max="14" width="17.59765625" style="18" customWidth="1" outlineLevel="1"/>
    <col min="15" max="15" width="17.59765625" style="9" customWidth="1" outlineLevel="1"/>
    <col min="16" max="16" width="65.8984375" style="7" customWidth="1"/>
    <col min="17" max="17" width="104.296875" style="1" customWidth="1"/>
    <col min="18" max="18" width="10.3984375" style="18" customWidth="1"/>
    <col min="19" max="19" width="51.09765625" style="1" customWidth="1"/>
    <col min="20" max="25" width="9.09765625" style="1" customWidth="1"/>
    <col min="26" max="16384" width="9.09765625" style="1"/>
  </cols>
  <sheetData>
    <row r="1" spans="1:25" x14ac:dyDescent="0.3">
      <c r="A1" s="1"/>
    </row>
    <row r="2" spans="1:25" s="21" customFormat="1" ht="17" x14ac:dyDescent="0.3">
      <c r="B2" s="17" t="s">
        <v>1</v>
      </c>
      <c r="C2" s="14"/>
      <c r="D2" s="17"/>
      <c r="E2" s="6"/>
      <c r="F2" s="6"/>
      <c r="G2" s="6"/>
      <c r="H2" s="6"/>
      <c r="I2" s="6"/>
      <c r="J2" s="6"/>
      <c r="K2" s="6"/>
      <c r="L2" s="6"/>
      <c r="M2" s="6"/>
      <c r="N2" s="6"/>
      <c r="O2" s="8"/>
      <c r="P2" s="8"/>
      <c r="Q2" s="17"/>
      <c r="R2" s="6"/>
      <c r="S2" s="26"/>
      <c r="T2" s="26"/>
      <c r="U2" s="26"/>
      <c r="V2" s="26"/>
      <c r="W2" s="26"/>
      <c r="X2" s="26"/>
      <c r="Y2" s="26"/>
    </row>
    <row r="3" spans="1:25" s="21" customFormat="1" ht="17" x14ac:dyDescent="0.3">
      <c r="B3" s="17" t="s">
        <v>2</v>
      </c>
      <c r="C3" s="14"/>
      <c r="D3" s="17"/>
      <c r="E3" s="6"/>
      <c r="F3" s="6"/>
      <c r="G3" s="6"/>
      <c r="H3" s="6"/>
      <c r="I3" s="6"/>
      <c r="J3" s="6"/>
      <c r="K3" s="6"/>
      <c r="L3" s="6"/>
      <c r="M3" s="6"/>
      <c r="N3" s="6"/>
      <c r="O3" s="8"/>
      <c r="P3" s="8"/>
      <c r="Q3" s="17"/>
      <c r="R3" s="6"/>
      <c r="S3" s="26"/>
      <c r="T3" s="26"/>
      <c r="U3" s="26"/>
      <c r="V3" s="26"/>
      <c r="W3" s="26"/>
      <c r="X3" s="26"/>
      <c r="Y3" s="26"/>
    </row>
    <row r="4" spans="1:25" s="21" customFormat="1" ht="17" x14ac:dyDescent="0.3">
      <c r="B4" s="17" t="s">
        <v>3</v>
      </c>
      <c r="C4" s="14"/>
      <c r="D4" s="17"/>
      <c r="E4" s="6"/>
      <c r="F4" s="6"/>
      <c r="G4" s="6"/>
      <c r="H4" s="6"/>
      <c r="I4" s="6"/>
      <c r="J4" s="6"/>
      <c r="K4" s="6"/>
      <c r="L4" s="6"/>
      <c r="M4" s="6"/>
      <c r="N4" s="6"/>
      <c r="O4" s="8"/>
      <c r="P4" s="8"/>
      <c r="Q4" s="17"/>
      <c r="R4" s="6"/>
      <c r="S4" s="26"/>
      <c r="T4" s="26"/>
      <c r="U4" s="26"/>
      <c r="V4" s="26"/>
      <c r="W4" s="26"/>
      <c r="X4" s="26"/>
      <c r="Y4" s="26"/>
    </row>
    <row r="5" spans="1:25" x14ac:dyDescent="0.3">
      <c r="A5" s="1"/>
    </row>
    <row r="6" spans="1:25" ht="17" x14ac:dyDescent="0.3">
      <c r="A6" s="1"/>
      <c r="B6" s="17" t="s">
        <v>4</v>
      </c>
      <c r="C6" s="14"/>
      <c r="D6" s="17"/>
      <c r="E6" s="6"/>
      <c r="F6" s="6"/>
      <c r="G6" s="6"/>
      <c r="H6" s="6"/>
      <c r="I6" s="6"/>
      <c r="J6" s="6"/>
      <c r="K6" s="6"/>
      <c r="L6" s="6"/>
      <c r="M6" s="6"/>
      <c r="N6" s="6"/>
      <c r="O6" s="8"/>
      <c r="P6" s="8"/>
      <c r="Q6" s="2"/>
      <c r="R6" s="6"/>
      <c r="S6" s="2"/>
      <c r="T6" s="2"/>
      <c r="U6" s="2"/>
      <c r="V6" s="2"/>
      <c r="W6" s="2"/>
      <c r="X6" s="2"/>
      <c r="Y6" s="2"/>
    </row>
    <row r="7" spans="1:25" x14ac:dyDescent="0.3">
      <c r="A7" s="1"/>
    </row>
    <row r="8" spans="1:25" x14ac:dyDescent="0.3">
      <c r="A8" s="1"/>
    </row>
    <row r="9" spans="1:25" ht="46.5" x14ac:dyDescent="0.3">
      <c r="A9" s="1"/>
      <c r="B9" s="1"/>
      <c r="C9" s="10" t="s">
        <v>5</v>
      </c>
      <c r="D9" s="15" t="s">
        <v>86</v>
      </c>
      <c r="E9" s="10" t="s">
        <v>6</v>
      </c>
      <c r="F9" s="10" t="s">
        <v>7</v>
      </c>
      <c r="G9" s="29" t="s">
        <v>49</v>
      </c>
      <c r="H9" s="29"/>
      <c r="I9" s="29"/>
      <c r="J9" s="29"/>
      <c r="K9" s="29"/>
      <c r="L9" s="29" t="s">
        <v>50</v>
      </c>
      <c r="M9" s="29"/>
      <c r="N9" s="29"/>
      <c r="O9" s="29"/>
      <c r="P9" s="11"/>
      <c r="Q9" s="11" t="s">
        <v>51</v>
      </c>
      <c r="R9" s="29" t="s">
        <v>55</v>
      </c>
      <c r="S9" s="29"/>
    </row>
    <row r="10" spans="1:25" s="5" customFormat="1" ht="71.5" customHeight="1" thickBot="1" x14ac:dyDescent="0.35">
      <c r="C10" s="28"/>
      <c r="D10" s="28"/>
      <c r="E10" s="28"/>
      <c r="F10" s="28"/>
      <c r="G10" s="39" t="s">
        <v>8</v>
      </c>
      <c r="H10" s="39" t="s">
        <v>83</v>
      </c>
      <c r="I10" s="39" t="s">
        <v>84</v>
      </c>
      <c r="J10" s="39" t="s">
        <v>48</v>
      </c>
      <c r="K10" s="39" t="s">
        <v>53</v>
      </c>
      <c r="L10" s="39" t="s">
        <v>9</v>
      </c>
      <c r="M10" s="39" t="s">
        <v>85</v>
      </c>
      <c r="N10" s="39" t="s">
        <v>56</v>
      </c>
      <c r="O10" s="39" t="s">
        <v>58</v>
      </c>
      <c r="P10" s="39" t="s">
        <v>57</v>
      </c>
      <c r="Q10" s="39" t="s">
        <v>54</v>
      </c>
      <c r="R10" s="39" t="s">
        <v>52</v>
      </c>
      <c r="S10" s="39" t="s">
        <v>56</v>
      </c>
    </row>
    <row r="11" spans="1:25" ht="115.75" hidden="1" customHeight="1" thickTop="1" x14ac:dyDescent="0.3">
      <c r="B11" s="37">
        <v>1</v>
      </c>
      <c r="C11" s="23" t="s">
        <v>10</v>
      </c>
      <c r="D11" s="12" t="s">
        <v>46</v>
      </c>
      <c r="E11" s="16" t="s">
        <v>11</v>
      </c>
      <c r="F11" s="19">
        <v>42887</v>
      </c>
      <c r="G11" s="20">
        <v>150000</v>
      </c>
      <c r="H11" s="20">
        <v>150000</v>
      </c>
      <c r="I11" s="20">
        <v>150000</v>
      </c>
      <c r="J11" s="38" t="str">
        <f>IF(SUM(G11-I11)=0,"Yes", "No")</f>
        <v>Yes</v>
      </c>
      <c r="K11" s="30">
        <f>G11-I11</f>
        <v>0</v>
      </c>
      <c r="L11" s="19">
        <v>44166</v>
      </c>
      <c r="M11" s="19">
        <v>44501</v>
      </c>
      <c r="N11" s="19"/>
      <c r="O11" s="22">
        <f>DATEDIF(L11,M11,"m")</f>
        <v>11</v>
      </c>
      <c r="P11" s="36" t="s">
        <v>81</v>
      </c>
      <c r="Q11" s="36" t="s">
        <v>124</v>
      </c>
      <c r="R11" s="34"/>
      <c r="S11" s="31" t="s">
        <v>82</v>
      </c>
    </row>
    <row r="12" spans="1:25" ht="115.75" hidden="1" customHeight="1" x14ac:dyDescent="0.3">
      <c r="B12" s="37">
        <v>2</v>
      </c>
      <c r="C12" s="23" t="s">
        <v>12</v>
      </c>
      <c r="D12" s="12" t="s">
        <v>46</v>
      </c>
      <c r="E12" s="16" t="s">
        <v>13</v>
      </c>
      <c r="F12" s="19">
        <v>42887</v>
      </c>
      <c r="G12" s="20">
        <v>60000</v>
      </c>
      <c r="H12" s="20">
        <v>60000</v>
      </c>
      <c r="I12" s="20">
        <v>60000</v>
      </c>
      <c r="J12" s="38" t="str">
        <f t="shared" ref="J12:J32" si="0">IF(SUM(G12-I12)=0,"Yes", "No")</f>
        <v>Yes</v>
      </c>
      <c r="K12" s="30">
        <f t="shared" ref="K12:K32" si="1">G12-I12</f>
        <v>0</v>
      </c>
      <c r="L12" s="19">
        <v>43525</v>
      </c>
      <c r="M12" s="19">
        <v>43709</v>
      </c>
      <c r="N12" s="19"/>
      <c r="O12" s="22">
        <f t="shared" ref="O12:O32" si="2">DATEDIF(L12,M12,"m")</f>
        <v>6</v>
      </c>
      <c r="P12" s="36" t="s">
        <v>60</v>
      </c>
      <c r="Q12" s="36" t="s">
        <v>61</v>
      </c>
      <c r="R12" s="34"/>
      <c r="S12" s="19"/>
    </row>
    <row r="13" spans="1:25" ht="324" customHeight="1" thickTop="1" x14ac:dyDescent="0.3">
      <c r="B13" s="37">
        <v>1</v>
      </c>
      <c r="C13" s="23" t="s">
        <v>111</v>
      </c>
      <c r="D13" s="12" t="s">
        <v>45</v>
      </c>
      <c r="E13" s="16" t="s">
        <v>131</v>
      </c>
      <c r="F13" s="19">
        <v>42887</v>
      </c>
      <c r="G13" s="20">
        <v>150000</v>
      </c>
      <c r="H13" s="20">
        <v>150000</v>
      </c>
      <c r="I13" s="20">
        <v>150000</v>
      </c>
      <c r="J13" s="38" t="s">
        <v>112</v>
      </c>
      <c r="K13" s="30">
        <v>0</v>
      </c>
      <c r="L13" s="19">
        <v>44531</v>
      </c>
      <c r="M13" s="19">
        <v>44501</v>
      </c>
      <c r="N13" s="19" t="s">
        <v>97</v>
      </c>
      <c r="O13" s="22" t="s">
        <v>113</v>
      </c>
      <c r="P13" s="36" t="s">
        <v>129</v>
      </c>
      <c r="Q13" s="36" t="s">
        <v>130</v>
      </c>
      <c r="R13" s="32"/>
      <c r="S13" s="31" t="s">
        <v>125</v>
      </c>
    </row>
    <row r="14" spans="1:25" ht="115.75" customHeight="1" x14ac:dyDescent="0.3">
      <c r="B14" s="37">
        <v>3</v>
      </c>
      <c r="C14" s="23" t="s">
        <v>14</v>
      </c>
      <c r="D14" s="12" t="s">
        <v>45</v>
      </c>
      <c r="E14" s="16" t="s">
        <v>15</v>
      </c>
      <c r="F14" s="19">
        <v>42887</v>
      </c>
      <c r="G14" s="20">
        <v>141000</v>
      </c>
      <c r="H14" s="20">
        <v>141000</v>
      </c>
      <c r="I14" s="20">
        <v>141000</v>
      </c>
      <c r="J14" s="38" t="str">
        <f t="shared" si="0"/>
        <v>Yes</v>
      </c>
      <c r="K14" s="30">
        <f t="shared" si="1"/>
        <v>0</v>
      </c>
      <c r="L14" s="19">
        <v>43617</v>
      </c>
      <c r="M14" s="19">
        <v>44531</v>
      </c>
      <c r="N14" s="31" t="s">
        <v>96</v>
      </c>
      <c r="O14" s="22">
        <f t="shared" si="2"/>
        <v>30</v>
      </c>
      <c r="P14" s="36" t="s">
        <v>80</v>
      </c>
      <c r="Q14" s="36" t="s">
        <v>126</v>
      </c>
      <c r="R14" s="32"/>
      <c r="S14" s="31" t="s">
        <v>87</v>
      </c>
    </row>
    <row r="15" spans="1:25" ht="104" hidden="1" x14ac:dyDescent="0.3">
      <c r="B15" s="37">
        <v>4</v>
      </c>
      <c r="C15" s="23" t="s">
        <v>16</v>
      </c>
      <c r="D15" s="12" t="s">
        <v>46</v>
      </c>
      <c r="E15" s="16" t="s">
        <v>17</v>
      </c>
      <c r="F15" s="19">
        <v>43344</v>
      </c>
      <c r="G15" s="20">
        <v>110000</v>
      </c>
      <c r="H15" s="20">
        <v>110000</v>
      </c>
      <c r="I15" s="20">
        <v>110000</v>
      </c>
      <c r="J15" s="38" t="str">
        <f t="shared" si="0"/>
        <v>Yes</v>
      </c>
      <c r="K15" s="30">
        <f t="shared" si="1"/>
        <v>0</v>
      </c>
      <c r="L15" s="19">
        <v>43770</v>
      </c>
      <c r="M15" s="19">
        <v>43770</v>
      </c>
      <c r="N15" s="19"/>
      <c r="O15" s="22">
        <f t="shared" si="2"/>
        <v>0</v>
      </c>
      <c r="P15" s="36" t="s">
        <v>60</v>
      </c>
      <c r="Q15" s="36" t="s">
        <v>62</v>
      </c>
      <c r="R15" s="32"/>
      <c r="S15" s="19"/>
    </row>
    <row r="16" spans="1:25" ht="169" hidden="1" x14ac:dyDescent="0.3">
      <c r="B16" s="37">
        <v>5</v>
      </c>
      <c r="C16" s="23" t="s">
        <v>18</v>
      </c>
      <c r="D16" s="12" t="s">
        <v>47</v>
      </c>
      <c r="E16" s="16" t="s">
        <v>19</v>
      </c>
      <c r="F16" s="19">
        <v>43344</v>
      </c>
      <c r="G16" s="20">
        <v>60400</v>
      </c>
      <c r="H16" s="20">
        <v>60400</v>
      </c>
      <c r="I16" s="20">
        <v>51754</v>
      </c>
      <c r="J16" s="38" t="str">
        <f t="shared" si="0"/>
        <v>No</v>
      </c>
      <c r="K16" s="30">
        <f t="shared" si="1"/>
        <v>8646</v>
      </c>
      <c r="L16" s="19">
        <v>43709</v>
      </c>
      <c r="M16" s="19">
        <v>44440</v>
      </c>
      <c r="N16" s="19"/>
      <c r="O16" s="22">
        <f t="shared" si="2"/>
        <v>24</v>
      </c>
      <c r="P16" s="36" t="s">
        <v>63</v>
      </c>
      <c r="Q16" s="36" t="s">
        <v>64</v>
      </c>
      <c r="R16" s="34"/>
      <c r="S16" s="19"/>
    </row>
    <row r="17" spans="2:19" ht="115.75" customHeight="1" x14ac:dyDescent="0.3">
      <c r="B17" s="37">
        <v>6</v>
      </c>
      <c r="C17" s="23" t="s">
        <v>20</v>
      </c>
      <c r="D17" s="12" t="s">
        <v>45</v>
      </c>
      <c r="E17" s="16" t="s">
        <v>88</v>
      </c>
      <c r="F17" s="19">
        <v>43344</v>
      </c>
      <c r="G17" s="20">
        <v>156000</v>
      </c>
      <c r="H17" s="20">
        <v>156000</v>
      </c>
      <c r="I17" s="20">
        <v>156000</v>
      </c>
      <c r="J17" s="38" t="str">
        <f t="shared" si="0"/>
        <v>Yes</v>
      </c>
      <c r="K17" s="30">
        <f t="shared" si="1"/>
        <v>0</v>
      </c>
      <c r="L17" s="19">
        <v>43709</v>
      </c>
      <c r="M17" s="19">
        <v>43709</v>
      </c>
      <c r="N17" s="31" t="s">
        <v>97</v>
      </c>
      <c r="O17" s="22">
        <f t="shared" si="2"/>
        <v>0</v>
      </c>
      <c r="P17" s="36" t="s">
        <v>91</v>
      </c>
      <c r="Q17" s="36" t="s">
        <v>89</v>
      </c>
      <c r="R17" s="32"/>
      <c r="S17" s="31" t="s">
        <v>90</v>
      </c>
    </row>
    <row r="18" spans="2:19" ht="115.75" hidden="1" customHeight="1" x14ac:dyDescent="0.3">
      <c r="B18" s="37">
        <v>7</v>
      </c>
      <c r="C18" s="23" t="s">
        <v>21</v>
      </c>
      <c r="D18" s="12" t="s">
        <v>46</v>
      </c>
      <c r="E18" s="16" t="s">
        <v>22</v>
      </c>
      <c r="F18" s="19">
        <v>43344</v>
      </c>
      <c r="G18" s="20">
        <v>96000</v>
      </c>
      <c r="H18" s="20">
        <v>96000</v>
      </c>
      <c r="I18" s="20">
        <v>96000</v>
      </c>
      <c r="J18" s="38" t="str">
        <f t="shared" si="0"/>
        <v>Yes</v>
      </c>
      <c r="K18" s="30">
        <f t="shared" si="1"/>
        <v>0</v>
      </c>
      <c r="L18" s="19">
        <v>43709</v>
      </c>
      <c r="M18" s="19">
        <v>44256</v>
      </c>
      <c r="N18" s="19"/>
      <c r="O18" s="22">
        <f t="shared" si="2"/>
        <v>18</v>
      </c>
      <c r="P18" s="36" t="s">
        <v>65</v>
      </c>
      <c r="Q18" s="36" t="s">
        <v>66</v>
      </c>
      <c r="R18" s="32"/>
      <c r="S18" s="19"/>
    </row>
    <row r="19" spans="2:19" ht="115.75" hidden="1" customHeight="1" x14ac:dyDescent="0.3">
      <c r="B19" s="37">
        <v>8</v>
      </c>
      <c r="C19" s="23" t="s">
        <v>23</v>
      </c>
      <c r="D19" s="12" t="s">
        <v>46</v>
      </c>
      <c r="E19" s="16" t="s">
        <v>24</v>
      </c>
      <c r="F19" s="19">
        <v>43435</v>
      </c>
      <c r="G19" s="20">
        <v>40000</v>
      </c>
      <c r="H19" s="20">
        <v>0</v>
      </c>
      <c r="I19" s="20">
        <v>0</v>
      </c>
      <c r="J19" s="38" t="str">
        <f t="shared" si="0"/>
        <v>No</v>
      </c>
      <c r="K19" s="30">
        <f t="shared" si="1"/>
        <v>40000</v>
      </c>
      <c r="L19" s="19">
        <v>43709</v>
      </c>
      <c r="M19" s="19">
        <v>43831</v>
      </c>
      <c r="N19" s="19"/>
      <c r="O19" s="22">
        <f t="shared" si="2"/>
        <v>4</v>
      </c>
      <c r="P19" s="36" t="s">
        <v>67</v>
      </c>
      <c r="Q19" s="36" t="s">
        <v>68</v>
      </c>
      <c r="R19" s="32"/>
      <c r="S19" s="19"/>
    </row>
    <row r="20" spans="2:19" ht="115.75" hidden="1" customHeight="1" x14ac:dyDescent="0.3">
      <c r="B20" s="37">
        <v>9</v>
      </c>
      <c r="C20" s="23" t="s">
        <v>25</v>
      </c>
      <c r="D20" s="12" t="s">
        <v>46</v>
      </c>
      <c r="E20" s="16" t="s">
        <v>26</v>
      </c>
      <c r="F20" s="19">
        <v>43435</v>
      </c>
      <c r="G20" s="20">
        <v>166592.75</v>
      </c>
      <c r="H20" s="20">
        <v>166592.75</v>
      </c>
      <c r="I20" s="20">
        <v>166592.75</v>
      </c>
      <c r="J20" s="38" t="str">
        <f t="shared" si="0"/>
        <v>Yes</v>
      </c>
      <c r="K20" s="30">
        <f t="shared" si="1"/>
        <v>0</v>
      </c>
      <c r="L20" s="19">
        <v>43831</v>
      </c>
      <c r="M20" s="19">
        <v>44013</v>
      </c>
      <c r="N20" s="19"/>
      <c r="O20" s="22">
        <f t="shared" si="2"/>
        <v>6</v>
      </c>
      <c r="P20" s="36" t="s">
        <v>69</v>
      </c>
      <c r="Q20" s="36" t="s">
        <v>70</v>
      </c>
      <c r="R20" s="32"/>
      <c r="S20" s="19"/>
    </row>
    <row r="21" spans="2:19" ht="176.25" customHeight="1" x14ac:dyDescent="0.3">
      <c r="B21" s="37">
        <v>10</v>
      </c>
      <c r="C21" s="23" t="s">
        <v>27</v>
      </c>
      <c r="D21" s="12" t="s">
        <v>45</v>
      </c>
      <c r="E21" s="16" t="s">
        <v>105</v>
      </c>
      <c r="F21" s="19">
        <v>43525</v>
      </c>
      <c r="G21" s="20">
        <v>49000</v>
      </c>
      <c r="H21" s="20">
        <v>0</v>
      </c>
      <c r="I21" s="20">
        <v>0</v>
      </c>
      <c r="J21" s="38" t="str">
        <f t="shared" si="0"/>
        <v>No</v>
      </c>
      <c r="K21" s="30">
        <f t="shared" si="1"/>
        <v>49000</v>
      </c>
      <c r="L21" s="19">
        <v>44621</v>
      </c>
      <c r="M21" s="19">
        <v>44621</v>
      </c>
      <c r="N21" s="31" t="s">
        <v>96</v>
      </c>
      <c r="O21" s="22">
        <f t="shared" si="2"/>
        <v>0</v>
      </c>
      <c r="P21" s="36" t="s">
        <v>132</v>
      </c>
      <c r="Q21" s="36" t="s">
        <v>106</v>
      </c>
      <c r="R21" s="34"/>
      <c r="S21" s="31" t="s">
        <v>127</v>
      </c>
    </row>
    <row r="22" spans="2:19" ht="350.25" customHeight="1" x14ac:dyDescent="0.3">
      <c r="B22" s="37">
        <v>11</v>
      </c>
      <c r="C22" s="23" t="s">
        <v>28</v>
      </c>
      <c r="D22" s="12" t="s">
        <v>45</v>
      </c>
      <c r="E22" s="16" t="s">
        <v>133</v>
      </c>
      <c r="F22" s="19">
        <v>43739</v>
      </c>
      <c r="G22" s="20">
        <v>129500</v>
      </c>
      <c r="H22" s="20">
        <v>129500</v>
      </c>
      <c r="I22" s="20">
        <v>129500</v>
      </c>
      <c r="J22" s="38" t="str">
        <f t="shared" si="0"/>
        <v>Yes</v>
      </c>
      <c r="K22" s="30">
        <f t="shared" si="1"/>
        <v>0</v>
      </c>
      <c r="L22" s="19">
        <v>44439</v>
      </c>
      <c r="M22" s="19">
        <v>44439</v>
      </c>
      <c r="N22" s="19" t="s">
        <v>97</v>
      </c>
      <c r="O22" s="22">
        <f t="shared" si="2"/>
        <v>0</v>
      </c>
      <c r="P22" s="36" t="s">
        <v>108</v>
      </c>
      <c r="Q22" s="36" t="s">
        <v>134</v>
      </c>
      <c r="R22" s="42"/>
      <c r="S22" s="31" t="s">
        <v>128</v>
      </c>
    </row>
    <row r="23" spans="2:19" ht="198.75" customHeight="1" x14ac:dyDescent="0.3">
      <c r="B23" s="37">
        <v>12</v>
      </c>
      <c r="C23" s="23" t="s">
        <v>29</v>
      </c>
      <c r="D23" s="12" t="s">
        <v>45</v>
      </c>
      <c r="E23" s="16" t="s">
        <v>107</v>
      </c>
      <c r="F23" s="19">
        <v>43800</v>
      </c>
      <c r="G23" s="20">
        <v>115000</v>
      </c>
      <c r="H23" s="20">
        <v>0</v>
      </c>
      <c r="I23" s="20">
        <v>0</v>
      </c>
      <c r="J23" s="38" t="str">
        <f t="shared" si="0"/>
        <v>No</v>
      </c>
      <c r="K23" s="30">
        <f t="shared" si="1"/>
        <v>115000</v>
      </c>
      <c r="L23" s="19">
        <v>44469</v>
      </c>
      <c r="M23" s="19">
        <v>44469</v>
      </c>
      <c r="N23" s="31" t="s">
        <v>96</v>
      </c>
      <c r="O23" s="22">
        <f t="shared" si="2"/>
        <v>0</v>
      </c>
      <c r="P23" s="36" t="s">
        <v>117</v>
      </c>
      <c r="Q23" s="36" t="s">
        <v>118</v>
      </c>
      <c r="R23" s="43"/>
      <c r="S23" s="31" t="s">
        <v>92</v>
      </c>
    </row>
    <row r="24" spans="2:19" ht="115.75" hidden="1" customHeight="1" x14ac:dyDescent="0.3">
      <c r="B24" s="37">
        <v>13</v>
      </c>
      <c r="C24" s="23" t="s">
        <v>30</v>
      </c>
      <c r="D24" s="12" t="s">
        <v>47</v>
      </c>
      <c r="E24" s="16" t="s">
        <v>31</v>
      </c>
      <c r="F24" s="19">
        <v>44013</v>
      </c>
      <c r="G24" s="20">
        <v>76000</v>
      </c>
      <c r="H24" s="20">
        <v>76000</v>
      </c>
      <c r="I24" s="20">
        <v>76000</v>
      </c>
      <c r="J24" s="38" t="str">
        <f t="shared" si="0"/>
        <v>Yes</v>
      </c>
      <c r="K24" s="30">
        <f t="shared" si="1"/>
        <v>0</v>
      </c>
      <c r="L24" s="19">
        <v>44378</v>
      </c>
      <c r="M24" s="19">
        <v>44378</v>
      </c>
      <c r="N24" s="19"/>
      <c r="O24" s="22">
        <f t="shared" si="2"/>
        <v>0</v>
      </c>
      <c r="P24" s="36" t="s">
        <v>71</v>
      </c>
      <c r="Q24" s="36" t="s">
        <v>72</v>
      </c>
      <c r="R24" s="32"/>
      <c r="S24" s="19"/>
    </row>
    <row r="25" spans="2:19" ht="115.75" hidden="1" customHeight="1" x14ac:dyDescent="0.3">
      <c r="B25" s="37">
        <v>14</v>
      </c>
      <c r="C25" s="23" t="s">
        <v>32</v>
      </c>
      <c r="D25" s="12" t="s">
        <v>46</v>
      </c>
      <c r="E25" s="16" t="s">
        <v>33</v>
      </c>
      <c r="F25" s="19">
        <v>44013</v>
      </c>
      <c r="G25" s="20">
        <v>69510</v>
      </c>
      <c r="H25" s="20">
        <v>69510</v>
      </c>
      <c r="I25" s="20">
        <v>64530</v>
      </c>
      <c r="J25" s="38" t="str">
        <f t="shared" si="0"/>
        <v>No</v>
      </c>
      <c r="K25" s="30">
        <f t="shared" si="1"/>
        <v>4980</v>
      </c>
      <c r="L25" s="19">
        <v>44378</v>
      </c>
      <c r="M25" s="19">
        <v>44378</v>
      </c>
      <c r="N25" s="19"/>
      <c r="O25" s="22">
        <f t="shared" si="2"/>
        <v>0</v>
      </c>
      <c r="P25" s="36" t="s">
        <v>73</v>
      </c>
      <c r="Q25" s="36" t="s">
        <v>74</v>
      </c>
      <c r="R25" s="34"/>
      <c r="S25" s="19" t="s">
        <v>79</v>
      </c>
    </row>
    <row r="26" spans="2:19" ht="180.75" customHeight="1" x14ac:dyDescent="0.3">
      <c r="B26" s="37">
        <v>15</v>
      </c>
      <c r="C26" s="23" t="s">
        <v>34</v>
      </c>
      <c r="D26" s="12" t="s">
        <v>45</v>
      </c>
      <c r="E26" s="16" t="s">
        <v>135</v>
      </c>
      <c r="F26" s="19">
        <v>44105</v>
      </c>
      <c r="G26" s="20">
        <v>200000</v>
      </c>
      <c r="H26" s="20">
        <v>200000</v>
      </c>
      <c r="I26" s="20">
        <v>185492</v>
      </c>
      <c r="J26" s="38" t="str">
        <f t="shared" si="0"/>
        <v>No</v>
      </c>
      <c r="K26" s="30">
        <f t="shared" si="1"/>
        <v>14508</v>
      </c>
      <c r="L26" s="19">
        <v>44470</v>
      </c>
      <c r="M26" s="19">
        <v>44470</v>
      </c>
      <c r="N26" s="31" t="s">
        <v>97</v>
      </c>
      <c r="O26" s="22">
        <f t="shared" si="2"/>
        <v>0</v>
      </c>
      <c r="P26" s="36" t="s">
        <v>101</v>
      </c>
      <c r="Q26" s="36" t="s">
        <v>102</v>
      </c>
      <c r="R26" s="32"/>
      <c r="S26" s="19" t="s">
        <v>136</v>
      </c>
    </row>
    <row r="27" spans="2:19" ht="115.75" hidden="1" customHeight="1" x14ac:dyDescent="0.3">
      <c r="B27" s="37">
        <v>16</v>
      </c>
      <c r="C27" s="23" t="s">
        <v>35</v>
      </c>
      <c r="D27" s="12" t="s">
        <v>46</v>
      </c>
      <c r="E27" s="16" t="s">
        <v>36</v>
      </c>
      <c r="F27" s="19">
        <v>44166</v>
      </c>
      <c r="G27" s="20">
        <v>192000</v>
      </c>
      <c r="H27" s="20">
        <v>0</v>
      </c>
      <c r="I27" s="20">
        <v>0</v>
      </c>
      <c r="J27" s="38" t="str">
        <f t="shared" si="0"/>
        <v>No</v>
      </c>
      <c r="K27" s="30">
        <f t="shared" si="1"/>
        <v>192000</v>
      </c>
      <c r="L27" s="19">
        <v>44621</v>
      </c>
      <c r="M27" s="19">
        <v>44621</v>
      </c>
      <c r="N27" s="19" t="s">
        <v>59</v>
      </c>
      <c r="O27" s="22">
        <f t="shared" si="2"/>
        <v>0</v>
      </c>
      <c r="P27" s="36" t="s">
        <v>75</v>
      </c>
      <c r="Q27" s="36" t="s">
        <v>47</v>
      </c>
      <c r="R27" s="35"/>
      <c r="S27" s="19"/>
    </row>
    <row r="28" spans="2:19" ht="390.75" customHeight="1" x14ac:dyDescent="0.3">
      <c r="B28" s="37">
        <v>17</v>
      </c>
      <c r="C28" s="23" t="s">
        <v>37</v>
      </c>
      <c r="D28" s="12" t="s">
        <v>45</v>
      </c>
      <c r="E28" s="16" t="s">
        <v>38</v>
      </c>
      <c r="F28" s="19">
        <v>44166</v>
      </c>
      <c r="G28" s="20">
        <v>91500</v>
      </c>
      <c r="H28" s="20">
        <v>0</v>
      </c>
      <c r="I28" s="20">
        <v>79600</v>
      </c>
      <c r="J28" s="38" t="str">
        <f t="shared" si="0"/>
        <v>No</v>
      </c>
      <c r="K28" s="30">
        <f t="shared" si="1"/>
        <v>11900</v>
      </c>
      <c r="L28" s="19">
        <v>44682</v>
      </c>
      <c r="M28" s="19">
        <v>44865</v>
      </c>
      <c r="N28" s="31" t="s">
        <v>109</v>
      </c>
      <c r="O28" s="22">
        <v>0</v>
      </c>
      <c r="P28" s="36" t="s">
        <v>95</v>
      </c>
      <c r="Q28" s="36" t="s">
        <v>93</v>
      </c>
      <c r="R28" s="34"/>
      <c r="S28" s="31" t="s">
        <v>94</v>
      </c>
    </row>
    <row r="29" spans="2:19" ht="290.25" customHeight="1" x14ac:dyDescent="0.3">
      <c r="B29" s="37">
        <v>18</v>
      </c>
      <c r="C29" s="23" t="s">
        <v>39</v>
      </c>
      <c r="D29" s="12" t="s">
        <v>47</v>
      </c>
      <c r="E29" s="16" t="s">
        <v>40</v>
      </c>
      <c r="F29" s="19">
        <v>44166</v>
      </c>
      <c r="G29" s="20">
        <v>99061</v>
      </c>
      <c r="H29" s="20">
        <v>99061</v>
      </c>
      <c r="I29" s="20">
        <v>99061</v>
      </c>
      <c r="J29" s="38" t="str">
        <f t="shared" si="0"/>
        <v>Yes</v>
      </c>
      <c r="K29" s="30">
        <f t="shared" si="1"/>
        <v>0</v>
      </c>
      <c r="L29" s="19">
        <v>44378</v>
      </c>
      <c r="M29" s="19">
        <v>44378</v>
      </c>
      <c r="N29" s="31" t="s">
        <v>114</v>
      </c>
      <c r="O29" s="22">
        <f t="shared" si="2"/>
        <v>0</v>
      </c>
      <c r="P29" s="36" t="s">
        <v>76</v>
      </c>
      <c r="Q29" s="36" t="s">
        <v>77</v>
      </c>
      <c r="R29" s="32"/>
      <c r="S29" s="31" t="s">
        <v>115</v>
      </c>
    </row>
    <row r="30" spans="2:19" ht="352.5" customHeight="1" x14ac:dyDescent="0.3">
      <c r="B30" s="37">
        <v>19</v>
      </c>
      <c r="C30" s="23" t="s">
        <v>41</v>
      </c>
      <c r="D30" s="12" t="s">
        <v>45</v>
      </c>
      <c r="E30" s="16" t="s">
        <v>98</v>
      </c>
      <c r="F30" s="19">
        <v>44166</v>
      </c>
      <c r="G30" s="20">
        <v>181700</v>
      </c>
      <c r="H30" s="20">
        <v>181700</v>
      </c>
      <c r="I30" s="20">
        <v>181700</v>
      </c>
      <c r="J30" s="38" t="str">
        <f t="shared" si="0"/>
        <v>Yes</v>
      </c>
      <c r="K30" s="30">
        <f t="shared" si="1"/>
        <v>0</v>
      </c>
      <c r="L30" s="19">
        <v>44562</v>
      </c>
      <c r="M30" s="19">
        <v>44562</v>
      </c>
      <c r="N30" s="31" t="s">
        <v>116</v>
      </c>
      <c r="O30" s="22">
        <f t="shared" si="2"/>
        <v>0</v>
      </c>
      <c r="P30" s="36" t="s">
        <v>137</v>
      </c>
      <c r="Q30" s="36" t="s">
        <v>119</v>
      </c>
      <c r="R30" s="32"/>
      <c r="S30" s="31" t="s">
        <v>120</v>
      </c>
    </row>
    <row r="31" spans="2:19" ht="232.5" customHeight="1" x14ac:dyDescent="0.3">
      <c r="B31" s="37">
        <v>20</v>
      </c>
      <c r="C31" s="23" t="s">
        <v>42</v>
      </c>
      <c r="D31" s="12" t="s">
        <v>45</v>
      </c>
      <c r="E31" s="16" t="s">
        <v>99</v>
      </c>
      <c r="F31" s="19">
        <v>44166</v>
      </c>
      <c r="G31" s="20">
        <v>35000</v>
      </c>
      <c r="H31" s="20">
        <v>0</v>
      </c>
      <c r="I31" s="20">
        <v>35000</v>
      </c>
      <c r="J31" s="38" t="str">
        <f t="shared" si="0"/>
        <v>Yes</v>
      </c>
      <c r="K31" s="30">
        <f t="shared" si="1"/>
        <v>0</v>
      </c>
      <c r="L31" s="19">
        <v>44317</v>
      </c>
      <c r="M31" s="19">
        <v>44501</v>
      </c>
      <c r="N31" s="31" t="s">
        <v>121</v>
      </c>
      <c r="O31" s="22">
        <v>6</v>
      </c>
      <c r="P31" s="36" t="s">
        <v>122</v>
      </c>
      <c r="Q31" s="36" t="s">
        <v>123</v>
      </c>
      <c r="R31" s="32"/>
      <c r="S31" s="31" t="s">
        <v>100</v>
      </c>
    </row>
    <row r="32" spans="2:19" ht="262.5" customHeight="1" x14ac:dyDescent="0.3">
      <c r="B32" s="37">
        <v>21</v>
      </c>
      <c r="C32" s="41" t="s">
        <v>43</v>
      </c>
      <c r="D32" s="12" t="s">
        <v>45</v>
      </c>
      <c r="E32" s="16" t="s">
        <v>138</v>
      </c>
      <c r="F32" s="19">
        <v>44256</v>
      </c>
      <c r="G32" s="20">
        <v>135000</v>
      </c>
      <c r="H32" s="20">
        <v>112500</v>
      </c>
      <c r="I32" s="20">
        <v>112500</v>
      </c>
      <c r="J32" s="38" t="str">
        <f t="shared" si="0"/>
        <v>No</v>
      </c>
      <c r="K32" s="30">
        <f t="shared" si="1"/>
        <v>22500</v>
      </c>
      <c r="L32" s="19">
        <v>44621</v>
      </c>
      <c r="M32" s="19">
        <v>44805</v>
      </c>
      <c r="N32" s="31" t="s">
        <v>110</v>
      </c>
      <c r="O32" s="22">
        <f t="shared" si="2"/>
        <v>6</v>
      </c>
      <c r="P32" s="36" t="s">
        <v>103</v>
      </c>
      <c r="Q32" s="36" t="s">
        <v>78</v>
      </c>
      <c r="R32" s="34"/>
      <c r="S32" s="31" t="s">
        <v>104</v>
      </c>
    </row>
    <row r="33" spans="2:19" hidden="1" x14ac:dyDescent="0.3">
      <c r="B33" s="1"/>
      <c r="C33" s="27" t="s">
        <v>44</v>
      </c>
      <c r="D33" s="27"/>
      <c r="E33" s="27"/>
      <c r="F33" s="27"/>
      <c r="G33" s="27">
        <f>SUM(G11:G32)</f>
        <v>2503263.75</v>
      </c>
      <c r="H33" s="27">
        <f t="shared" ref="H33:I33" si="3">SUM(H11:H32)</f>
        <v>1958263.75</v>
      </c>
      <c r="I33" s="27">
        <f t="shared" si="3"/>
        <v>2044729.75</v>
      </c>
      <c r="J33" s="27"/>
      <c r="K33" s="27"/>
      <c r="L33" s="27"/>
      <c r="M33" s="27"/>
      <c r="N33" s="27"/>
      <c r="O33" s="27"/>
      <c r="P33" s="33"/>
      <c r="Q33" s="7"/>
      <c r="R33" s="1"/>
      <c r="S33" s="27"/>
    </row>
    <row r="34" spans="2:19" x14ac:dyDescent="0.3">
      <c r="S34" s="3"/>
    </row>
    <row r="36" spans="2:19" x14ac:dyDescent="0.3">
      <c r="B36" s="25" t="s">
        <v>45</v>
      </c>
    </row>
    <row r="37" spans="2:19" x14ac:dyDescent="0.3">
      <c r="B37" s="25" t="s">
        <v>46</v>
      </c>
    </row>
    <row r="38" spans="2:19" x14ac:dyDescent="0.3">
      <c r="B38" s="25" t="s">
        <v>47</v>
      </c>
    </row>
    <row r="51" spans="2:25" ht="17" x14ac:dyDescent="0.3">
      <c r="B51" s="24" t="s">
        <v>0</v>
      </c>
      <c r="C51" s="14"/>
      <c r="D51" s="17"/>
      <c r="E51" s="6"/>
      <c r="F51" s="6"/>
      <c r="G51" s="6"/>
      <c r="H51" s="6"/>
      <c r="I51" s="6"/>
      <c r="J51" s="6"/>
      <c r="K51" s="6"/>
      <c r="L51" s="6"/>
      <c r="M51" s="6"/>
      <c r="N51" s="6"/>
      <c r="O51" s="8"/>
      <c r="P51" s="8"/>
      <c r="Q51" s="2"/>
      <c r="R51" s="6"/>
      <c r="S51" s="2"/>
      <c r="T51" s="2"/>
      <c r="U51" s="2"/>
      <c r="V51" s="2"/>
      <c r="W51" s="2"/>
      <c r="X51" s="2"/>
      <c r="Y51" s="2"/>
    </row>
  </sheetData>
  <autoFilter ref="A10:Y33" xr:uid="{7C4DE5E3-0871-4BA7-9DAA-EB71DB625B3D}">
    <filterColumn colId="3">
      <filters>
        <filter val="Yes"/>
      </filters>
    </filterColumn>
  </autoFilter>
  <conditionalFormatting sqref="D12:D32">
    <cfRule type="expression" priority="8">
      <formula>IF(D12="N/A",1,0)</formula>
    </cfRule>
    <cfRule type="expression" dxfId="7" priority="9">
      <formula>IF(D12="No",1,0)</formula>
    </cfRule>
    <cfRule type="expression" dxfId="6" priority="10">
      <formula>IF(D12="Yes",1,0)</formula>
    </cfRule>
  </conditionalFormatting>
  <conditionalFormatting sqref="J11:K32">
    <cfRule type="expression" dxfId="5" priority="6">
      <formula>IF(J11="No",1,0)</formula>
    </cfRule>
    <cfRule type="expression" dxfId="4" priority="7">
      <formula>IF(J11="Yes",1,0)</formula>
    </cfRule>
  </conditionalFormatting>
  <conditionalFormatting sqref="O11:O32">
    <cfRule type="expression" dxfId="3" priority="4">
      <formula>IF(O11="No",1,0)</formula>
    </cfRule>
    <cfRule type="expression" dxfId="2" priority="5">
      <formula>IF(O11="Yes",1,0)</formula>
    </cfRule>
  </conditionalFormatting>
  <conditionalFormatting sqref="D11">
    <cfRule type="expression" priority="1">
      <formula>IF(D11="N/A",1,0)</formula>
    </cfRule>
    <cfRule type="expression" dxfId="1" priority="2">
      <formula>IF(D11="No",1,0)</formula>
    </cfRule>
    <cfRule type="expression" dxfId="0" priority="3">
      <formula>IF(D11="Yes",1,0)</formula>
    </cfRule>
  </conditionalFormatting>
  <dataValidations count="1">
    <dataValidation type="list" allowBlank="1" showInputMessage="1" showErrorMessage="1" sqref="D11:D32" xr:uid="{85CEEA21-7132-4496-81C3-7DB83B0466C3}">
      <formula1>$B$36:$B$39</formula1>
    </dataValidation>
  </dataValidations>
  <hyperlinks>
    <hyperlink ref="Q15" r:id="rId1" display="https://www.southeastlep.com/project/future-proof-accelerating-delivery-of-high-quality-development-across-the-lep/" xr:uid="{731AD921-0507-4C5E-8B6C-E947E21375EB}"/>
  </hyperlinks>
  <pageMargins left="0.25" right="0.25" top="0.75" bottom="0.75" header="0.3" footer="0.3"/>
  <pageSetup paperSize="9" scale="27" fitToHeight="0" orientation="landscape" r:id="rId2"/>
  <headerFooter>
    <oddHeader xml:space="preserve">&amp;CPage &amp;P&amp;R&amp;G
</oddHeader>
    <oddFooter>&amp;LPrinted on &amp;D at &amp;T&amp;RPage &amp;P of &amp;N</oddFooter>
  </headerFooter>
  <legacyDrawing r:id="rId3"/>
  <legacyDrawingHF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B34A7656483B74FB66C73ECEA17E281" ma:contentTypeVersion="12" ma:contentTypeDescription="Create a new document." ma:contentTypeScope="" ma:versionID="67903a57913d5100d3fa6ad57a7f4833">
  <xsd:schema xmlns:xsd="http://www.w3.org/2001/XMLSchema" xmlns:xs="http://www.w3.org/2001/XMLSchema" xmlns:p="http://schemas.microsoft.com/office/2006/metadata/properties" xmlns:ns2="a9f12287-5f74-4593-92c9-e973669b9a71" xmlns:ns3="6140e513-9c0e-4e73-9b29-9e780522eb94" targetNamespace="http://schemas.microsoft.com/office/2006/metadata/properties" ma:root="true" ma:fieldsID="2340de3028fc36c580f7120df5d7a26c" ns2:_="" ns3:_="">
    <xsd:import namespace="a9f12287-5f74-4593-92c9-e973669b9a71"/>
    <xsd:import namespace="6140e513-9c0e-4e73-9b29-9e780522eb94"/>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f12287-5f74-4593-92c9-e973669b9a7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140e513-9c0e-4e73-9b29-9e780522eb94"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5BBD368-7B74-44D5-A681-9D0A0CA63456}">
  <ds:schemaRefs>
    <ds:schemaRef ds:uri="http://schemas.microsoft.com/sharepoint/v3/contenttype/forms"/>
  </ds:schemaRefs>
</ds:datastoreItem>
</file>

<file path=customXml/itemProps2.xml><?xml version="1.0" encoding="utf-8"?>
<ds:datastoreItem xmlns:ds="http://schemas.openxmlformats.org/officeDocument/2006/customXml" ds:itemID="{93D86139-9B97-4F02-909A-F9BDA1FD75D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f12287-5f74-4593-92c9-e973669b9a71"/>
    <ds:schemaRef ds:uri="6140e513-9c0e-4e73-9b29-9e780522eb9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EB4B4CF-178C-4701-A60A-FAF2BDB61F8E}">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Q3 2021.22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Steer</dc:creator>
  <cp:lastModifiedBy>Amy Ferraro - Governance Officer (SELEP)</cp:lastModifiedBy>
  <cp:lastPrinted>2022-03-10T16:14:58Z</cp:lastPrinted>
  <dcterms:created xsi:type="dcterms:W3CDTF">2018-06-04T10:58:00Z</dcterms:created>
  <dcterms:modified xsi:type="dcterms:W3CDTF">2022-03-10T16:14:58Z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9d8be9e-c8d9-4b9c-bd40-2c27cc7ea2e6_Enabled">
    <vt:lpwstr>true</vt:lpwstr>
  </property>
  <property fmtid="{D5CDD505-2E9C-101B-9397-08002B2CF9AE}" pid="3" name="MSIP_Label_39d8be9e-c8d9-4b9c-bd40-2c27cc7ea2e6_SetDate">
    <vt:lpwstr>2022-02-17T09:08:35Z</vt:lpwstr>
  </property>
  <property fmtid="{D5CDD505-2E9C-101B-9397-08002B2CF9AE}" pid="4" name="MSIP_Label_39d8be9e-c8d9-4b9c-bd40-2c27cc7ea2e6_Method">
    <vt:lpwstr>Standard</vt:lpwstr>
  </property>
  <property fmtid="{D5CDD505-2E9C-101B-9397-08002B2CF9AE}" pid="5" name="MSIP_Label_39d8be9e-c8d9-4b9c-bd40-2c27cc7ea2e6_Name">
    <vt:lpwstr>39d8be9e-c8d9-4b9c-bd40-2c27cc7ea2e6</vt:lpwstr>
  </property>
  <property fmtid="{D5CDD505-2E9C-101B-9397-08002B2CF9AE}" pid="6" name="MSIP_Label_39d8be9e-c8d9-4b9c-bd40-2c27cc7ea2e6_SiteId">
    <vt:lpwstr>a8b4324f-155c-4215-a0f1-7ed8cc9a992f</vt:lpwstr>
  </property>
  <property fmtid="{D5CDD505-2E9C-101B-9397-08002B2CF9AE}" pid="7" name="MSIP_Label_39d8be9e-c8d9-4b9c-bd40-2c27cc7ea2e6_ActionId">
    <vt:lpwstr>78d1c9a9-7240-4a34-a4d7-0000b456437d</vt:lpwstr>
  </property>
  <property fmtid="{D5CDD505-2E9C-101B-9397-08002B2CF9AE}" pid="8" name="MSIP_Label_39d8be9e-c8d9-4b9c-bd40-2c27cc7ea2e6_ContentBits">
    <vt:lpwstr>0</vt:lpwstr>
  </property>
  <property fmtid="{D5CDD505-2E9C-101B-9397-08002B2CF9AE}" pid="9" name="ContentTypeId">
    <vt:lpwstr>0x010100BB34A7656483B74FB66C73ECEA17E281</vt:lpwstr>
  </property>
  <property fmtid="{D5CDD505-2E9C-101B-9397-08002B2CF9AE}" pid="10" name="SV_QUERY_LIST_4F35BF76-6C0D-4D9B-82B2-816C12CF3733">
    <vt:lpwstr>empty_477D106A-C0D6-4607-AEBD-E2C9D60EA279</vt:lpwstr>
  </property>
  <property fmtid="{D5CDD505-2E9C-101B-9397-08002B2CF9AE}" pid="11" name="SV_HIDDEN_GRID_QUERY_LIST_4F35BF76-6C0D-4D9B-82B2-816C12CF3733">
    <vt:lpwstr>empty_477D106A-C0D6-4607-AEBD-E2C9D60EA279</vt:lpwstr>
  </property>
</Properties>
</file>